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61" i="2"/>
  <c r="T61"/>
  <c r="Z59"/>
  <c r="T59"/>
  <c r="Z57"/>
  <c r="T57"/>
  <c r="Z56"/>
  <c r="T56"/>
  <c r="Z55"/>
  <c r="T55"/>
  <c r="Z53"/>
  <c r="T53"/>
  <c r="Z51"/>
  <c r="T51"/>
  <c r="Z49"/>
  <c r="T49"/>
  <c r="Z47"/>
  <c r="T47"/>
  <c r="Z45"/>
  <c r="T45"/>
  <c r="Z43"/>
  <c r="T43"/>
  <c r="Z41"/>
  <c r="T41"/>
  <c r="Z39"/>
  <c r="T39"/>
  <c r="Z38"/>
  <c r="T38"/>
  <c r="Z37"/>
  <c r="T37"/>
  <c r="Z35"/>
  <c r="T35"/>
  <c r="Z34"/>
  <c r="T34"/>
  <c r="Z33"/>
  <c r="T33"/>
  <c r="Z31"/>
  <c r="T31"/>
  <c r="Z30"/>
  <c r="T30"/>
  <c r="Z29"/>
  <c r="T29"/>
  <c r="Z27"/>
  <c r="T27"/>
  <c r="Z25"/>
  <c r="T25"/>
  <c r="Z23"/>
  <c r="T23"/>
  <c r="Z72"/>
  <c r="T72"/>
  <c r="Z76"/>
  <c r="T76"/>
  <c r="Z75"/>
  <c r="T75"/>
  <c r="T19"/>
  <c r="Z19"/>
  <c r="T65"/>
  <c r="Z65"/>
  <c r="Z69"/>
  <c r="Z86"/>
  <c r="Z90"/>
  <c r="Z94"/>
  <c r="Y61" i="1" l="1"/>
  <c r="S61"/>
  <c r="Y59"/>
  <c r="S59"/>
  <c r="Y57"/>
  <c r="S57"/>
  <c r="Y56"/>
  <c r="S56"/>
  <c r="Y55"/>
  <c r="S55"/>
  <c r="Y53"/>
  <c r="S53"/>
  <c r="Y51"/>
  <c r="S51"/>
  <c r="Y49"/>
  <c r="S49"/>
  <c r="Y47"/>
  <c r="S47"/>
  <c r="Y45"/>
  <c r="S45"/>
  <c r="Y43"/>
  <c r="S43"/>
  <c r="Y41"/>
  <c r="S41"/>
  <c r="Y39"/>
  <c r="S39"/>
  <c r="Y38"/>
  <c r="S38"/>
  <c r="Y37"/>
  <c r="S37"/>
  <c r="Y35"/>
  <c r="S35"/>
  <c r="Y34"/>
  <c r="S34"/>
  <c r="Y33"/>
  <c r="S33"/>
  <c r="Y31"/>
  <c r="S31"/>
  <c r="Y30"/>
  <c r="S30"/>
  <c r="Y29"/>
  <c r="S29"/>
  <c r="Y27"/>
  <c r="S27"/>
  <c r="Y25"/>
  <c r="S25"/>
  <c r="Y23"/>
  <c r="S23"/>
  <c r="Y72"/>
  <c r="S72"/>
  <c r="Y76"/>
  <c r="S76"/>
  <c r="Y75"/>
  <c r="S75"/>
  <c r="Y94" l="1"/>
  <c r="Y90"/>
  <c r="Y86"/>
  <c r="Y69"/>
  <c r="Y65"/>
  <c r="S65"/>
  <c r="Y19"/>
  <c r="S19"/>
</calcChain>
</file>

<file path=xl/sharedStrings.xml><?xml version="1.0" encoding="utf-8"?>
<sst xmlns="http://schemas.openxmlformats.org/spreadsheetml/2006/main" count="817" uniqueCount="199">
  <si>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</si>
  <si>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</si>
  <si>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</si>
  <si>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</si>
  <si>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</si>
  <si>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</si>
  <si>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</si>
  <si>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</si>
  <si>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</si>
  <si>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</si>
  <si>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</si>
  <si>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</si>
  <si>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</si>
  <si>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</si>
  <si>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</si>
  <si>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</si>
  <si>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</si>
  <si>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</si>
  <si>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</si>
  <si>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</si>
  <si>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</si>
  <si>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</si>
  <si>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</si>
  <si>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</si>
  <si>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</si>
  <si>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</si>
  <si>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</si>
  <si>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</si>
  <si>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</si>
  <si>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</si>
  <si>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</si>
  <si>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</si>
  <si>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</si>
  <si>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</si>
  <si>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</si>
  <si>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</si>
  <si>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</si>
  <si>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</si>
  <si>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</si>
  <si>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</si>
  <si>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</si>
  <si>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</si>
  <si>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</si>
  <si>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</si>
  <si>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</si>
  <si>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</si>
  <si>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</si>
  <si>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</si>
  <si>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</si>
  <si>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</si>
  <si>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</si>
  <si>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</si>
  <si>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</si>
  <si>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</si>
  <si>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</si>
  <si>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</si>
  <si>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</si>
  <si>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</si>
  <si>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</si>
  <si>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</si>
  <si>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</si>
  <si>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</si>
  <si>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</si>
  <si>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</si>
  <si>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</si>
  <si>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</si>
  <si>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</si>
  <si>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</si>
  <si>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</si>
  <si>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</si>
  <si>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</si>
  <si>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</si>
  <si>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</si>
  <si>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</si>
  <si>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</si>
  <si>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</si>
  <si>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</si>
  <si>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</si>
  <si>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</si>
  <si>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субсидия на выполнение государственного (муниципального) задания</t>
  </si>
  <si>
    <t>кредиторская</t>
  </si>
  <si>
    <t>5</t>
  </si>
  <si>
    <t>500</t>
  </si>
  <si>
    <t>01.01.2025</t>
  </si>
  <si>
    <t>ГОД</t>
  </si>
  <si>
    <t>3</t>
  </si>
  <si>
    <t>440160211</t>
  </si>
  <si>
    <t>07010000000000111</t>
  </si>
  <si>
    <t>440160213</t>
  </si>
  <si>
    <t>07010000000000119</t>
  </si>
  <si>
    <t>440140131</t>
  </si>
  <si>
    <t>07010000000000130</t>
  </si>
  <si>
    <t>430211</t>
  </si>
  <si>
    <t>007</t>
  </si>
  <si>
    <t>430211000</t>
  </si>
  <si>
    <t>07010000000000244</t>
  </si>
  <si>
    <t>430221</t>
  </si>
  <si>
    <t>004</t>
  </si>
  <si>
    <t>430221000</t>
  </si>
  <si>
    <t>430222</t>
  </si>
  <si>
    <t>430222000</t>
  </si>
  <si>
    <t>430223</t>
  </si>
  <si>
    <t>003</t>
  </si>
  <si>
    <t>07010000000000247</t>
  </si>
  <si>
    <t>430223000</t>
  </si>
  <si>
    <t>430225</t>
  </si>
  <si>
    <t>006</t>
  </si>
  <si>
    <t>430225000</t>
  </si>
  <si>
    <t>430226</t>
  </si>
  <si>
    <t>002</t>
  </si>
  <si>
    <t>430226000</t>
  </si>
  <si>
    <t>430231</t>
  </si>
  <si>
    <t>430231000</t>
  </si>
  <si>
    <t>430234</t>
  </si>
  <si>
    <t>430234000</t>
  </si>
  <si>
    <t>430266</t>
  </si>
  <si>
    <t>430266000</t>
  </si>
  <si>
    <t>430301</t>
  </si>
  <si>
    <t>001</t>
  </si>
  <si>
    <t>430301000</t>
  </si>
  <si>
    <t>430306</t>
  </si>
  <si>
    <t>430306000</t>
  </si>
  <si>
    <t>07010000000000851</t>
  </si>
  <si>
    <t>430312</t>
  </si>
  <si>
    <t>430312000</t>
  </si>
  <si>
    <t>430313</t>
  </si>
  <si>
    <t>430313000</t>
  </si>
  <si>
    <t>430314</t>
  </si>
  <si>
    <t>430314000</t>
  </si>
  <si>
    <t>430315</t>
  </si>
  <si>
    <t>430315000</t>
  </si>
  <si>
    <t>430403</t>
  </si>
  <si>
    <t>430403000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</si>
  <si>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</si>
  <si>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</si>
  <si>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</si>
  <si>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</si>
  <si>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</si>
  <si>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</si>
  <si>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</si>
  <si>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</si>
  <si>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</si>
  <si>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</si>
  <si>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</si>
  <si>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</si>
  <si>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</si>
  <si>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</si>
  <si>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</si>
  <si>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07010000000000111440160211</t>
  </si>
  <si>
    <t>07010000000000119440160213</t>
  </si>
  <si>
    <t>07010000000000130440140131</t>
  </si>
  <si>
    <t>07010000000000111430211007</t>
  </si>
  <si>
    <t>430211007</t>
  </si>
  <si>
    <t>07010000000000244430221004</t>
  </si>
  <si>
    <t>430221004</t>
  </si>
  <si>
    <t>07010000000000244430222004</t>
  </si>
  <si>
    <t>430222004</t>
  </si>
  <si>
    <t>07010000000000244430223003</t>
  </si>
  <si>
    <t>430223003</t>
  </si>
  <si>
    <t>07010000000000244430223004</t>
  </si>
  <si>
    <t>430223004</t>
  </si>
  <si>
    <t>07010000000000247430223004</t>
  </si>
  <si>
    <t>07010000000000244430225003</t>
  </si>
  <si>
    <t>430225003</t>
  </si>
  <si>
    <t>07010000000000244430225004</t>
  </si>
  <si>
    <t>430225004</t>
  </si>
  <si>
    <t>07010000000000244430225006</t>
  </si>
  <si>
    <t>430225006</t>
  </si>
  <si>
    <t>07010000000000244430226002</t>
  </si>
  <si>
    <t>430226002</t>
  </si>
  <si>
    <t>07010000000000244430226003</t>
  </si>
  <si>
    <t>430226003</t>
  </si>
  <si>
    <t>07010000000000244430226004</t>
  </si>
  <si>
    <t>430226004</t>
  </si>
  <si>
    <t>07010000000000244430231004</t>
  </si>
  <si>
    <t>430231004</t>
  </si>
  <si>
    <t>07010000000000244430234004</t>
  </si>
  <si>
    <t>430234004</t>
  </si>
  <si>
    <t>07010000000000111430266007</t>
  </si>
  <si>
    <t>430266007</t>
  </si>
  <si>
    <t>430200000</t>
  </si>
  <si>
    <t>07010000000000111430301001</t>
  </si>
  <si>
    <t>430301001</t>
  </si>
  <si>
    <t>07010000000000119430306001</t>
  </si>
  <si>
    <t>430306001</t>
  </si>
  <si>
    <t>07010000000000851430312001</t>
  </si>
  <si>
    <t>430312001</t>
  </si>
  <si>
    <t>07010000000000851430313001</t>
  </si>
  <si>
    <t>430313001</t>
  </si>
  <si>
    <t>07010000000000111430314001</t>
  </si>
  <si>
    <t>430314001</t>
  </si>
  <si>
    <t>07010000000000119430314001</t>
  </si>
  <si>
    <t>07010000000000851430314001</t>
  </si>
  <si>
    <t>07010000000000119430315001</t>
  </si>
  <si>
    <t>430315001</t>
  </si>
  <si>
    <t>430300000</t>
  </si>
  <si>
    <t>07010000000000111430403007</t>
  </si>
  <si>
    <t>430403007</t>
  </si>
  <si>
    <t>430400000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</si>
</sst>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78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center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  <protection locked="0"/>
    </xf>
    <xf numFmtId="164" fontId="18" fillId="26" borderId="14" xfId="100" applyNumberFormat="1" applyFont="1" applyFill="1" applyBorder="1" applyAlignment="1" applyProtection="1">
      <alignment horizontal="right"/>
    </xf>
    <xf numFmtId="164" fontId="18" fillId="24" borderId="23" xfId="100" applyNumberFormat="1" applyFont="1" applyFill="1" applyBorder="1" applyAlignment="1" applyProtection="1">
      <alignment horizontal="center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164" fontId="18" fillId="24" borderId="14" xfId="100" applyNumberFormat="1" applyFont="1" applyFill="1" applyBorder="1" applyAlignment="1" applyProtection="1">
      <alignment horizontal="right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4" borderId="14" xfId="100" applyNumberFormat="1" applyFont="1" applyFill="1" applyBorder="1" applyAlignment="1" applyProtection="1">
      <alignment horizontal="center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164" fontId="18" fillId="24" borderId="15" xfId="100" applyNumberFormat="1" applyFont="1" applyFill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4" borderId="15" xfId="100" applyNumberFormat="1" applyFont="1" applyFill="1" applyBorder="1" applyAlignment="1" applyProtection="1">
      <alignment horizontal="center"/>
    </xf>
    <xf numFmtId="49" fontId="18" fillId="0" borderId="30" xfId="100" applyNumberFormat="1" applyFont="1" applyFill="1" applyBorder="1" applyAlignment="1" applyProtection="1">
      <alignment horizontal="center" wrapText="1"/>
      <protection locked="0"/>
    </xf>
    <xf numFmtId="164" fontId="18" fillId="24" borderId="14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49" fontId="18" fillId="0" borderId="24" xfId="100" applyNumberFormat="1" applyFont="1" applyBorder="1" applyAlignment="1" applyProtection="1">
      <alignment horizontal="center" wrapText="1"/>
      <protection locked="0"/>
    </xf>
    <xf numFmtId="164" fontId="18" fillId="24" borderId="15" xfId="100" applyNumberFormat="1" applyFont="1" applyFill="1" applyBorder="1" applyAlignment="1" applyProtection="1">
      <alignment horizontal="center"/>
    </xf>
    <xf numFmtId="49" fontId="18" fillId="0" borderId="43" xfId="100" applyNumberFormat="1" applyFont="1" applyFill="1" applyBorder="1" applyAlignment="1" applyProtection="1">
      <alignment horizontal="center" wrapText="1"/>
      <protection locked="0"/>
    </xf>
    <xf numFmtId="49" fontId="18" fillId="0" borderId="30" xfId="100" applyNumberFormat="1" applyFont="1" applyFill="1" applyBorder="1" applyAlignment="1" applyProtection="1">
      <alignment horizontal="center" wrapText="1"/>
      <protection locked="0"/>
    </xf>
    <xf numFmtId="49" fontId="18" fillId="0" borderId="44" xfId="100" applyNumberFormat="1" applyFont="1" applyFill="1" applyBorder="1" applyAlignment="1" applyProtection="1">
      <alignment horizontal="center" wrapText="1"/>
      <protection locked="0"/>
    </xf>
    <xf numFmtId="49" fontId="18" fillId="0" borderId="48" xfId="100" applyNumberFormat="1" applyFont="1" applyFill="1" applyBorder="1" applyAlignment="1" applyProtection="1">
      <alignment horizontal="center" wrapText="1"/>
      <protection locked="0"/>
    </xf>
    <xf numFmtId="49" fontId="18" fillId="0" borderId="24" xfId="100" applyNumberFormat="1" applyFont="1" applyFill="1" applyBorder="1" applyAlignment="1" applyProtection="1">
      <alignment horizontal="center" wrapText="1"/>
      <protection locked="0"/>
    </xf>
    <xf numFmtId="164" fontId="18" fillId="24" borderId="14" xfId="100" applyNumberFormat="1" applyFont="1" applyFill="1" applyBorder="1" applyAlignment="1" applyProtection="1">
      <alignment horizontal="center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right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49" fontId="18" fillId="30" borderId="48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5" fillId="0" borderId="14" xfId="100" applyFont="1" applyBorder="1" applyAlignment="1" applyProtection="1">
      <alignment horizontal="center" vertical="center"/>
    </xf>
    <xf numFmtId="0" fontId="25" fillId="0" borderId="13" xfId="100" applyFont="1" applyBorder="1" applyAlignment="1" applyProtection="1">
      <alignment horizontal="center" vertical="center"/>
    </xf>
    <xf numFmtId="0" fontId="28" fillId="24" borderId="61" xfId="100" applyFont="1" applyFill="1" applyBorder="1" applyAlignment="1" applyProtection="1">
      <alignment horizontal="left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0" xfId="100" applyFont="1" applyBorder="1" applyAlignment="1" applyProtection="1">
      <alignment horizontal="center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0" fontId="18" fillId="0" borderId="28" xfId="100" applyFont="1" applyBorder="1" applyAlignment="1" applyProtection="1">
      <alignment horizontal="right"/>
    </xf>
    <xf numFmtId="49" fontId="18" fillId="29" borderId="51" xfId="100" applyNumberFormat="1" applyFont="1" applyFill="1" applyBorder="1" applyAlignment="1" applyProtection="1">
      <alignment horizontal="center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49" fontId="18" fillId="29" borderId="49" xfId="100" applyNumberFormat="1" applyFont="1" applyFill="1" applyBorder="1" applyAlignment="1" applyProtection="1">
      <alignment horizontal="center" wrapText="1"/>
      <protection locked="0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164" fontId="26" fillId="27" borderId="14" xfId="100" applyNumberFormat="1" applyFont="1" applyFill="1" applyBorder="1" applyAlignment="1" applyProtection="1">
      <alignment horizontal="right"/>
    </xf>
    <xf numFmtId="0" fontId="26" fillId="27" borderId="30" xfId="100" applyFont="1" applyFill="1" applyBorder="1" applyAlignment="1" applyProtection="1">
      <alignment horizontal="left" indent="2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49" fontId="18" fillId="0" borderId="48" xfId="0" applyNumberFormat="1" applyFont="1" applyBorder="1" applyAlignment="1" applyProtection="1">
      <alignment horizontal="center" wrapText="1"/>
      <protection locked="0"/>
    </xf>
    <xf numFmtId="49" fontId="18" fillId="0" borderId="30" xfId="0" applyNumberFormat="1" applyFont="1" applyBorder="1" applyAlignment="1" applyProtection="1">
      <alignment horizontal="center" wrapText="1"/>
      <protection locked="0"/>
    </xf>
    <xf numFmtId="49" fontId="18" fillId="0" borderId="44" xfId="0" applyNumberFormat="1" applyFont="1" applyBorder="1" applyAlignment="1" applyProtection="1">
      <alignment horizontal="center" wrapText="1"/>
      <protection locked="0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49" fontId="25" fillId="0" borderId="24" xfId="100" applyNumberFormat="1" applyFont="1" applyBorder="1" applyAlignment="1" applyProtection="1">
      <alignment horizontal="center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164" fontId="26" fillId="28" borderId="80" xfId="100" applyNumberFormat="1" applyFont="1" applyFill="1" applyBorder="1" applyAlignment="1" applyProtection="1">
      <alignment horizontal="right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164" fontId="18" fillId="0" borderId="15" xfId="100" applyNumberFormat="1" applyFont="1" applyBorder="1" applyAlignment="1" applyProtection="1">
      <alignment horizontal="center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6" xfId="100" applyFont="1" applyFill="1" applyBorder="1" applyAlignment="1" applyProtection="1">
      <alignment horizontal="left" indent="2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0" fontId="27" fillId="0" borderId="0" xfId="0" applyFont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0" fontId="27" fillId="29" borderId="0" xfId="0" applyFont="1" applyFill="1" applyAlignment="1" applyProtection="1">
      <alignment horizontal="center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0" fontId="18" fillId="0" borderId="11" xfId="100" applyFont="1" applyFill="1" applyBorder="1" applyAlignment="1" applyProtection="1">
      <alignment horizontal="center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3" xfId="100" applyFont="1" applyFill="1" applyBorder="1" applyAlignment="1" applyProtection="1">
      <alignment horizontal="left" indent="2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84</xdr:row>
      <xdr:rowOff>28575</xdr:rowOff>
    </xdr:from>
    <xdr:to>
      <xdr:col>12</xdr:col>
      <xdr:colOff>123825</xdr:colOff>
      <xdr:row>84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97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41" t="s">
        <v>26</v>
      </c>
      <c r="W2" s="342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44" t="s">
        <v>14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49" t="s">
        <v>32</v>
      </c>
      <c r="C6" s="349"/>
      <c r="D6" s="349"/>
      <c r="E6" s="349"/>
      <c r="F6" s="349"/>
      <c r="G6" s="349"/>
      <c r="H6" s="349"/>
      <c r="I6" s="343" t="s">
        <v>79</v>
      </c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49" t="s">
        <v>0</v>
      </c>
      <c r="C8" s="349"/>
      <c r="D8" s="349"/>
      <c r="E8" s="349"/>
      <c r="F8" s="349"/>
      <c r="G8" s="349"/>
      <c r="H8" s="349"/>
      <c r="I8" s="343" t="s">
        <v>80</v>
      </c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54" t="s">
        <v>1</v>
      </c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45" t="s">
        <v>19</v>
      </c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50" t="s">
        <v>12</v>
      </c>
      <c r="C13" s="335"/>
      <c r="D13" s="335"/>
      <c r="E13" s="335"/>
      <c r="F13" s="335"/>
      <c r="G13" s="335"/>
      <c r="H13" s="332" t="s">
        <v>2</v>
      </c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27"/>
      <c r="Z13" s="37"/>
      <c r="AA13" s="37"/>
      <c r="AB13" s="37"/>
      <c r="AC13" s="53"/>
      <c r="AD13" s="27"/>
    </row>
    <row r="14" spans="2:30" s="29" customFormat="1" ht="22.5" customHeight="1">
      <c r="B14" s="350"/>
      <c r="C14" s="335"/>
      <c r="D14" s="335"/>
      <c r="E14" s="335"/>
      <c r="F14" s="335"/>
      <c r="G14" s="335"/>
      <c r="H14" s="331" t="s">
        <v>8</v>
      </c>
      <c r="I14" s="331"/>
      <c r="J14" s="331"/>
      <c r="K14" s="331"/>
      <c r="L14" s="331"/>
      <c r="M14" s="331"/>
      <c r="N14" s="331"/>
      <c r="O14" s="332" t="s">
        <v>33</v>
      </c>
      <c r="P14" s="378"/>
      <c r="Q14" s="378"/>
      <c r="R14" s="377"/>
      <c r="S14" s="331" t="s">
        <v>9</v>
      </c>
      <c r="T14" s="355"/>
      <c r="U14" s="356"/>
      <c r="V14" s="351" t="s">
        <v>37</v>
      </c>
      <c r="W14" s="352"/>
      <c r="X14" s="353"/>
      <c r="Y14" s="27"/>
      <c r="Z14" s="37"/>
      <c r="AA14" s="37"/>
      <c r="AB14" s="37"/>
      <c r="AC14" s="37"/>
      <c r="AD14" s="27"/>
    </row>
    <row r="15" spans="2:30" s="29" customFormat="1" ht="15" customHeight="1">
      <c r="B15" s="350"/>
      <c r="C15" s="335"/>
      <c r="D15" s="335"/>
      <c r="E15" s="335"/>
      <c r="F15" s="335"/>
      <c r="G15" s="335"/>
      <c r="H15" s="331" t="s">
        <v>3</v>
      </c>
      <c r="I15" s="331" t="s">
        <v>20</v>
      </c>
      <c r="J15" s="331"/>
      <c r="K15" s="331"/>
      <c r="L15" s="331"/>
      <c r="M15" s="331"/>
      <c r="N15" s="331"/>
      <c r="O15" s="332" t="s">
        <v>34</v>
      </c>
      <c r="P15" s="377"/>
      <c r="Q15" s="332" t="s">
        <v>35</v>
      </c>
      <c r="R15" s="377"/>
      <c r="S15" s="331" t="s">
        <v>3</v>
      </c>
      <c r="T15" s="331" t="s">
        <v>20</v>
      </c>
      <c r="U15" s="332"/>
      <c r="V15" s="331" t="s">
        <v>3</v>
      </c>
      <c r="W15" s="331" t="s">
        <v>20</v>
      </c>
      <c r="X15" s="332"/>
      <c r="Y15" s="27"/>
      <c r="Z15" s="27"/>
      <c r="AA15" s="27"/>
      <c r="AB15" s="27"/>
      <c r="AC15" s="27"/>
      <c r="AD15" s="27"/>
    </row>
    <row r="16" spans="2:30" s="29" customFormat="1" ht="33.75">
      <c r="B16" s="350"/>
      <c r="C16" s="335"/>
      <c r="D16" s="335"/>
      <c r="E16" s="335"/>
      <c r="F16" s="335"/>
      <c r="G16" s="335"/>
      <c r="H16" s="331"/>
      <c r="I16" s="335" t="s">
        <v>21</v>
      </c>
      <c r="J16" s="335"/>
      <c r="K16" s="335"/>
      <c r="L16" s="335" t="s">
        <v>22</v>
      </c>
      <c r="M16" s="335"/>
      <c r="N16" s="335"/>
      <c r="O16" s="22" t="s">
        <v>3</v>
      </c>
      <c r="P16" s="22" t="s">
        <v>67</v>
      </c>
      <c r="Q16" s="22" t="s">
        <v>3</v>
      </c>
      <c r="R16" s="22" t="s">
        <v>67</v>
      </c>
      <c r="S16" s="331"/>
      <c r="T16" s="22" t="s">
        <v>21</v>
      </c>
      <c r="U16" s="21" t="s">
        <v>22</v>
      </c>
      <c r="V16" s="331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48">
        <v>1</v>
      </c>
      <c r="C17" s="340"/>
      <c r="D17" s="340"/>
      <c r="E17" s="340"/>
      <c r="F17" s="340"/>
      <c r="G17" s="340"/>
      <c r="H17" s="13">
        <v>2</v>
      </c>
      <c r="I17" s="346">
        <v>3</v>
      </c>
      <c r="J17" s="347"/>
      <c r="K17" s="348"/>
      <c r="L17" s="346">
        <v>4</v>
      </c>
      <c r="M17" s="347"/>
      <c r="N17" s="348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329" t="s">
        <v>40</v>
      </c>
      <c r="C18" s="330"/>
      <c r="D18" s="330"/>
      <c r="E18" s="330"/>
      <c r="F18" s="330"/>
      <c r="G18" s="330"/>
      <c r="H18" s="82"/>
      <c r="I18" s="334"/>
      <c r="J18" s="334"/>
      <c r="K18" s="334"/>
      <c r="L18" s="334"/>
      <c r="M18" s="334"/>
      <c r="N18" s="334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362"/>
      <c r="C19" s="363"/>
      <c r="D19" s="363"/>
      <c r="E19" s="364"/>
      <c r="F19" s="149"/>
      <c r="G19" s="150"/>
      <c r="H19" s="145"/>
      <c r="I19" s="326"/>
      <c r="J19" s="326"/>
      <c r="K19" s="326"/>
      <c r="L19" s="326"/>
      <c r="M19" s="326"/>
      <c r="N19" s="326"/>
      <c r="O19" s="145"/>
      <c r="P19" s="145"/>
      <c r="Q19" s="145"/>
      <c r="R19" s="145"/>
      <c r="S19" s="151">
        <f>H19+O19-Q19</f>
        <v>0</v>
      </c>
      <c r="T19" s="145"/>
      <c r="U19" s="145"/>
      <c r="V19" s="144"/>
      <c r="W19" s="144"/>
      <c r="X19" s="152"/>
      <c r="Y19" s="147" t="str">
        <f>IF(B19="","00000000000000000",B19)&amp;IF(F19="","000000",F19)&amp;IF(G19="","000",G19)</f>
        <v>00000000000000000000000000</v>
      </c>
      <c r="Z19" s="148"/>
      <c r="AA19" s="148"/>
      <c r="AB19" s="148"/>
      <c r="AC19" s="148"/>
      <c r="AD19" s="16"/>
      <c r="AE19" s="30"/>
      <c r="AF19" s="31"/>
      <c r="AG19" s="32"/>
    </row>
    <row r="20" spans="2:33" hidden="1">
      <c r="B20" s="358" t="s">
        <v>42</v>
      </c>
      <c r="C20" s="359"/>
      <c r="D20" s="359"/>
      <c r="E20" s="360"/>
      <c r="F20" s="325"/>
      <c r="G20" s="286"/>
      <c r="H20" s="153"/>
      <c r="I20" s="327"/>
      <c r="J20" s="327"/>
      <c r="K20" s="327"/>
      <c r="L20" s="327"/>
      <c r="M20" s="327"/>
      <c r="N20" s="327"/>
      <c r="O20" s="153"/>
      <c r="P20" s="153"/>
      <c r="Q20" s="153"/>
      <c r="R20" s="153"/>
      <c r="S20" s="153"/>
      <c r="T20" s="153"/>
      <c r="U20" s="153"/>
      <c r="V20" s="153"/>
      <c r="W20" s="153"/>
      <c r="X20" s="154"/>
      <c r="Y20" s="148"/>
      <c r="Z20" s="148"/>
      <c r="AA20" s="148"/>
      <c r="AB20" s="148"/>
      <c r="AC20" s="148"/>
      <c r="AD20" s="16"/>
      <c r="AE20" s="30"/>
      <c r="AF20" s="31"/>
      <c r="AG20" s="32"/>
    </row>
    <row r="21" spans="2:33" hidden="1">
      <c r="B21" s="370"/>
      <c r="C21" s="371"/>
      <c r="D21" s="371"/>
      <c r="E21" s="372"/>
      <c r="F21" s="83"/>
      <c r="G21" s="83"/>
      <c r="H21" s="60"/>
      <c r="I21" s="328"/>
      <c r="J21" s="328"/>
      <c r="K21" s="328"/>
      <c r="L21" s="328"/>
      <c r="M21" s="328"/>
      <c r="N21" s="328"/>
      <c r="O21" s="60"/>
      <c r="P21" s="60"/>
      <c r="Q21" s="60"/>
      <c r="R21" s="60"/>
      <c r="S21" s="61"/>
      <c r="T21" s="60"/>
      <c r="U21" s="60"/>
      <c r="V21" s="60"/>
      <c r="W21" s="60"/>
      <c r="X21" s="62"/>
      <c r="Y21" s="26"/>
      <c r="Z21" s="26"/>
      <c r="AA21" s="26"/>
      <c r="AB21" s="26"/>
      <c r="AC21" s="26"/>
      <c r="AD21" s="16"/>
      <c r="AE21" s="30"/>
      <c r="AF21" s="31"/>
      <c r="AG21" s="32"/>
    </row>
    <row r="22" spans="2:33">
      <c r="B22" s="368" t="s">
        <v>39</v>
      </c>
      <c r="C22" s="369"/>
      <c r="D22" s="369"/>
      <c r="E22" s="369"/>
      <c r="F22" s="369"/>
      <c r="G22" s="369"/>
      <c r="H22" s="81"/>
      <c r="I22" s="298"/>
      <c r="J22" s="298"/>
      <c r="K22" s="298"/>
      <c r="L22" s="298"/>
      <c r="M22" s="298"/>
      <c r="N22" s="298"/>
      <c r="O22" s="72"/>
      <c r="P22" s="72"/>
      <c r="Q22" s="72"/>
      <c r="R22" s="72"/>
      <c r="S22" s="72"/>
      <c r="T22" s="72"/>
      <c r="U22" s="72"/>
      <c r="V22" s="72"/>
      <c r="W22" s="72"/>
      <c r="X22" s="44"/>
      <c r="Y22" s="8"/>
      <c r="Z22" s="8"/>
      <c r="AA22" s="8"/>
      <c r="AB22" s="8"/>
      <c r="AC22" s="8"/>
      <c r="AD22" s="15"/>
    </row>
    <row r="23" spans="2:33">
      <c r="B23" s="260" t="s">
        <v>87</v>
      </c>
      <c r="C23" s="261"/>
      <c r="D23" s="261"/>
      <c r="E23" s="262"/>
      <c r="F23" s="125" t="s">
        <v>92</v>
      </c>
      <c r="G23" s="122" t="s">
        <v>93</v>
      </c>
      <c r="H23" s="123">
        <v>0</v>
      </c>
      <c r="I23" s="263">
        <v>0</v>
      </c>
      <c r="J23" s="263"/>
      <c r="K23" s="263"/>
      <c r="L23" s="263">
        <v>0</v>
      </c>
      <c r="M23" s="263"/>
      <c r="N23" s="263"/>
      <c r="O23" s="123">
        <v>19769318.219999999</v>
      </c>
      <c r="P23" s="123">
        <v>19751067.760000002</v>
      </c>
      <c r="Q23" s="123">
        <v>19769318.219999999</v>
      </c>
      <c r="R23" s="123">
        <v>2666721.92</v>
      </c>
      <c r="S23" s="75">
        <f>H23+O23-Q23</f>
        <v>0</v>
      </c>
      <c r="T23" s="123">
        <v>0</v>
      </c>
      <c r="U23" s="123">
        <v>0</v>
      </c>
      <c r="V23" s="70">
        <v>0</v>
      </c>
      <c r="W23" s="70">
        <v>0</v>
      </c>
      <c r="X23" s="71">
        <v>0</v>
      </c>
      <c r="Y23" s="48" t="str">
        <f>IF(B23="","00000000000000000",B23)&amp;IF(F23="","000000",F23)&amp;IF(G23="","000",G23)</f>
        <v>07010000000000111430211007</v>
      </c>
      <c r="Z23" s="127"/>
      <c r="AA23" s="127"/>
      <c r="AB23" s="127"/>
      <c r="AC23" s="127"/>
      <c r="AD23" s="16"/>
      <c r="AE23" s="30"/>
      <c r="AF23" s="31"/>
      <c r="AG23" s="32"/>
    </row>
    <row r="24" spans="2:33">
      <c r="B24" s="254" t="s">
        <v>42</v>
      </c>
      <c r="C24" s="255"/>
      <c r="D24" s="255"/>
      <c r="E24" s="256"/>
      <c r="F24" s="258" t="s">
        <v>94</v>
      </c>
      <c r="G24" s="259"/>
      <c r="H24" s="126">
        <v>0</v>
      </c>
      <c r="I24" s="257">
        <v>0</v>
      </c>
      <c r="J24" s="257"/>
      <c r="K24" s="257"/>
      <c r="L24" s="257">
        <v>0</v>
      </c>
      <c r="M24" s="257"/>
      <c r="N24" s="257"/>
      <c r="O24" s="126">
        <v>19769318.219999999</v>
      </c>
      <c r="P24" s="126">
        <v>19751067.760000002</v>
      </c>
      <c r="Q24" s="126">
        <v>19769318.219999999</v>
      </c>
      <c r="R24" s="126">
        <v>2666721.92</v>
      </c>
      <c r="S24" s="126">
        <v>0</v>
      </c>
      <c r="T24" s="126">
        <v>0</v>
      </c>
      <c r="U24" s="126">
        <v>0</v>
      </c>
      <c r="V24" s="126">
        <v>0</v>
      </c>
      <c r="W24" s="126">
        <v>0</v>
      </c>
      <c r="X24" s="59">
        <v>0</v>
      </c>
      <c r="Y24" s="42"/>
      <c r="Z24" s="42"/>
      <c r="AA24" s="42"/>
      <c r="AB24" s="42"/>
      <c r="AC24" s="42"/>
      <c r="AD24" s="16"/>
      <c r="AE24" s="30"/>
      <c r="AF24" s="31"/>
      <c r="AG24" s="32"/>
    </row>
    <row r="25" spans="2:33">
      <c r="B25" s="260" t="s">
        <v>95</v>
      </c>
      <c r="C25" s="261"/>
      <c r="D25" s="261"/>
      <c r="E25" s="262"/>
      <c r="F25" s="125" t="s">
        <v>96</v>
      </c>
      <c r="G25" s="122" t="s">
        <v>97</v>
      </c>
      <c r="H25" s="123">
        <v>3415.99</v>
      </c>
      <c r="I25" s="263">
        <v>0</v>
      </c>
      <c r="J25" s="263"/>
      <c r="K25" s="263"/>
      <c r="L25" s="263">
        <v>0</v>
      </c>
      <c r="M25" s="263"/>
      <c r="N25" s="263"/>
      <c r="O25" s="123">
        <v>34504.239999999998</v>
      </c>
      <c r="P25" s="123">
        <v>34504.239999999998</v>
      </c>
      <c r="Q25" s="123">
        <v>34717.01</v>
      </c>
      <c r="R25" s="123">
        <v>0</v>
      </c>
      <c r="S25" s="75">
        <f>H25+O25-Q25</f>
        <v>3203.22</v>
      </c>
      <c r="T25" s="123">
        <v>0</v>
      </c>
      <c r="U25" s="123">
        <v>0</v>
      </c>
      <c r="V25" s="70">
        <v>0</v>
      </c>
      <c r="W25" s="70">
        <v>0</v>
      </c>
      <c r="X25" s="71">
        <v>0</v>
      </c>
      <c r="Y25" s="48" t="str">
        <f>IF(B25="","00000000000000000",B25)&amp;IF(F25="","000000",F25)&amp;IF(G25="","000",G25)</f>
        <v>07010000000000244430221004</v>
      </c>
      <c r="Z25" s="127"/>
      <c r="AA25" s="127"/>
      <c r="AB25" s="127"/>
      <c r="AC25" s="127"/>
      <c r="AD25" s="16"/>
      <c r="AE25" s="30"/>
      <c r="AF25" s="31"/>
      <c r="AG25" s="32"/>
    </row>
    <row r="26" spans="2:33">
      <c r="B26" s="254" t="s">
        <v>42</v>
      </c>
      <c r="C26" s="255"/>
      <c r="D26" s="255"/>
      <c r="E26" s="256"/>
      <c r="F26" s="258" t="s">
        <v>98</v>
      </c>
      <c r="G26" s="259"/>
      <c r="H26" s="126">
        <v>3415.99</v>
      </c>
      <c r="I26" s="257">
        <v>0</v>
      </c>
      <c r="J26" s="257"/>
      <c r="K26" s="257"/>
      <c r="L26" s="257">
        <v>0</v>
      </c>
      <c r="M26" s="257"/>
      <c r="N26" s="257"/>
      <c r="O26" s="126">
        <v>34504.239999999998</v>
      </c>
      <c r="P26" s="126">
        <v>34504.239999999998</v>
      </c>
      <c r="Q26" s="126">
        <v>34717.01</v>
      </c>
      <c r="R26" s="126">
        <v>0</v>
      </c>
      <c r="S26" s="126">
        <v>3203.22</v>
      </c>
      <c r="T26" s="126">
        <v>0</v>
      </c>
      <c r="U26" s="126">
        <v>0</v>
      </c>
      <c r="V26" s="126">
        <v>0</v>
      </c>
      <c r="W26" s="126">
        <v>0</v>
      </c>
      <c r="X26" s="59">
        <v>0</v>
      </c>
      <c r="Y26" s="42"/>
      <c r="Z26" s="42"/>
      <c r="AA26" s="42"/>
      <c r="AB26" s="42"/>
      <c r="AC26" s="42"/>
      <c r="AD26" s="16"/>
      <c r="AE26" s="30"/>
      <c r="AF26" s="31"/>
      <c r="AG26" s="32"/>
    </row>
    <row r="27" spans="2:33">
      <c r="B27" s="260" t="s">
        <v>95</v>
      </c>
      <c r="C27" s="261"/>
      <c r="D27" s="261"/>
      <c r="E27" s="262"/>
      <c r="F27" s="125" t="s">
        <v>99</v>
      </c>
      <c r="G27" s="122" t="s">
        <v>97</v>
      </c>
      <c r="H27" s="123">
        <v>0</v>
      </c>
      <c r="I27" s="263">
        <v>0</v>
      </c>
      <c r="J27" s="263"/>
      <c r="K27" s="263"/>
      <c r="L27" s="263">
        <v>0</v>
      </c>
      <c r="M27" s="263"/>
      <c r="N27" s="263"/>
      <c r="O27" s="123">
        <v>4500</v>
      </c>
      <c r="P27" s="123">
        <v>4500</v>
      </c>
      <c r="Q27" s="123">
        <v>4500</v>
      </c>
      <c r="R27" s="123">
        <v>0</v>
      </c>
      <c r="S27" s="75">
        <f>H27+O27-Q27</f>
        <v>0</v>
      </c>
      <c r="T27" s="123">
        <v>0</v>
      </c>
      <c r="U27" s="123">
        <v>0</v>
      </c>
      <c r="V27" s="70">
        <v>0</v>
      </c>
      <c r="W27" s="70">
        <v>0</v>
      </c>
      <c r="X27" s="71">
        <v>0</v>
      </c>
      <c r="Y27" s="48" t="str">
        <f>IF(B27="","00000000000000000",B27)&amp;IF(F27="","000000",F27)&amp;IF(G27="","000",G27)</f>
        <v>07010000000000244430222004</v>
      </c>
      <c r="Z27" s="127"/>
      <c r="AA27" s="127"/>
      <c r="AB27" s="127"/>
      <c r="AC27" s="127"/>
      <c r="AD27" s="16"/>
      <c r="AE27" s="30"/>
      <c r="AF27" s="31"/>
      <c r="AG27" s="32"/>
    </row>
    <row r="28" spans="2:33">
      <c r="B28" s="254" t="s">
        <v>42</v>
      </c>
      <c r="C28" s="255"/>
      <c r="D28" s="255"/>
      <c r="E28" s="256"/>
      <c r="F28" s="258" t="s">
        <v>100</v>
      </c>
      <c r="G28" s="259"/>
      <c r="H28" s="126">
        <v>0</v>
      </c>
      <c r="I28" s="257">
        <v>0</v>
      </c>
      <c r="J28" s="257"/>
      <c r="K28" s="257"/>
      <c r="L28" s="257">
        <v>0</v>
      </c>
      <c r="M28" s="257"/>
      <c r="N28" s="257"/>
      <c r="O28" s="126">
        <v>4500</v>
      </c>
      <c r="P28" s="126">
        <v>4500</v>
      </c>
      <c r="Q28" s="126">
        <v>4500</v>
      </c>
      <c r="R28" s="126">
        <v>0</v>
      </c>
      <c r="S28" s="126">
        <v>0</v>
      </c>
      <c r="T28" s="126">
        <v>0</v>
      </c>
      <c r="U28" s="126">
        <v>0</v>
      </c>
      <c r="V28" s="126">
        <v>0</v>
      </c>
      <c r="W28" s="126">
        <v>0</v>
      </c>
      <c r="X28" s="59">
        <v>0</v>
      </c>
      <c r="Y28" s="42"/>
      <c r="Z28" s="42"/>
      <c r="AA28" s="42"/>
      <c r="AB28" s="42"/>
      <c r="AC28" s="42"/>
      <c r="AD28" s="16"/>
      <c r="AE28" s="30"/>
      <c r="AF28" s="31"/>
      <c r="AG28" s="32"/>
    </row>
    <row r="29" spans="2:33">
      <c r="B29" s="260" t="s">
        <v>95</v>
      </c>
      <c r="C29" s="261"/>
      <c r="D29" s="261"/>
      <c r="E29" s="262"/>
      <c r="F29" s="125" t="s">
        <v>101</v>
      </c>
      <c r="G29" s="122" t="s">
        <v>102</v>
      </c>
      <c r="H29" s="123">
        <v>17217.27</v>
      </c>
      <c r="I29" s="263">
        <v>0</v>
      </c>
      <c r="J29" s="263"/>
      <c r="K29" s="263"/>
      <c r="L29" s="263">
        <v>0</v>
      </c>
      <c r="M29" s="263"/>
      <c r="N29" s="263"/>
      <c r="O29" s="123">
        <v>275512.18</v>
      </c>
      <c r="P29" s="123">
        <v>275512.18</v>
      </c>
      <c r="Q29" s="123">
        <v>265503.13</v>
      </c>
      <c r="R29" s="123">
        <v>0</v>
      </c>
      <c r="S29" s="75">
        <f>H29+O29-Q29</f>
        <v>27226.32</v>
      </c>
      <c r="T29" s="123">
        <v>0</v>
      </c>
      <c r="U29" s="123">
        <v>0</v>
      </c>
      <c r="V29" s="70">
        <v>0</v>
      </c>
      <c r="W29" s="70">
        <v>0</v>
      </c>
      <c r="X29" s="71">
        <v>0</v>
      </c>
      <c r="Y29" s="48" t="str">
        <f>IF(B29="","00000000000000000",B29)&amp;IF(F29="","000000",F29)&amp;IF(G29="","000",G29)</f>
        <v>07010000000000244430223003</v>
      </c>
      <c r="Z29" s="127"/>
      <c r="AA29" s="127"/>
      <c r="AB29" s="127"/>
      <c r="AC29" s="127"/>
      <c r="AD29" s="16"/>
      <c r="AE29" s="30"/>
      <c r="AF29" s="31"/>
      <c r="AG29" s="32"/>
    </row>
    <row r="30" spans="2:33">
      <c r="B30" s="260" t="s">
        <v>95</v>
      </c>
      <c r="C30" s="261"/>
      <c r="D30" s="261"/>
      <c r="E30" s="262"/>
      <c r="F30" s="125" t="s">
        <v>101</v>
      </c>
      <c r="G30" s="122" t="s">
        <v>97</v>
      </c>
      <c r="H30" s="123">
        <v>7437.42</v>
      </c>
      <c r="I30" s="263">
        <v>0</v>
      </c>
      <c r="J30" s="263"/>
      <c r="K30" s="263"/>
      <c r="L30" s="263">
        <v>0</v>
      </c>
      <c r="M30" s="263"/>
      <c r="N30" s="263"/>
      <c r="O30" s="123">
        <v>86769.9</v>
      </c>
      <c r="P30" s="123">
        <v>86769.9</v>
      </c>
      <c r="Q30" s="123">
        <v>86769.9</v>
      </c>
      <c r="R30" s="123">
        <v>0</v>
      </c>
      <c r="S30" s="75">
        <f>H30+O30-Q30</f>
        <v>7437.42</v>
      </c>
      <c r="T30" s="123">
        <v>0</v>
      </c>
      <c r="U30" s="123">
        <v>0</v>
      </c>
      <c r="V30" s="70">
        <v>0</v>
      </c>
      <c r="W30" s="70">
        <v>0</v>
      </c>
      <c r="X30" s="71">
        <v>0</v>
      </c>
      <c r="Y30" s="48" t="str">
        <f>IF(B30="","00000000000000000",B30)&amp;IF(F30="","000000",F30)&amp;IF(G30="","000",G30)</f>
        <v>07010000000000244430223004</v>
      </c>
      <c r="Z30" s="127"/>
      <c r="AA30" s="127"/>
      <c r="AB30" s="127"/>
      <c r="AC30" s="127"/>
      <c r="AD30" s="16"/>
      <c r="AE30" s="30"/>
      <c r="AF30" s="31"/>
      <c r="AG30" s="32"/>
    </row>
    <row r="31" spans="2:33">
      <c r="B31" s="260" t="s">
        <v>103</v>
      </c>
      <c r="C31" s="261"/>
      <c r="D31" s="261"/>
      <c r="E31" s="262"/>
      <c r="F31" s="125" t="s">
        <v>101</v>
      </c>
      <c r="G31" s="122" t="s">
        <v>97</v>
      </c>
      <c r="H31" s="123">
        <v>210226.91</v>
      </c>
      <c r="I31" s="263">
        <v>0</v>
      </c>
      <c r="J31" s="263"/>
      <c r="K31" s="263"/>
      <c r="L31" s="263">
        <v>0</v>
      </c>
      <c r="M31" s="263"/>
      <c r="N31" s="263"/>
      <c r="O31" s="123">
        <v>2333834.2999999998</v>
      </c>
      <c r="P31" s="123">
        <v>2333834.2999999998</v>
      </c>
      <c r="Q31" s="123">
        <v>2294834.9700000002</v>
      </c>
      <c r="R31" s="123">
        <v>516209.52</v>
      </c>
      <c r="S31" s="75">
        <f>H31+O31-Q31</f>
        <v>249226.23999999999</v>
      </c>
      <c r="T31" s="123">
        <v>0</v>
      </c>
      <c r="U31" s="123">
        <v>0</v>
      </c>
      <c r="V31" s="70">
        <v>0</v>
      </c>
      <c r="W31" s="70">
        <v>0</v>
      </c>
      <c r="X31" s="71">
        <v>0</v>
      </c>
      <c r="Y31" s="48" t="str">
        <f>IF(B31="","00000000000000000",B31)&amp;IF(F31="","000000",F31)&amp;IF(G31="","000",G31)</f>
        <v>07010000000000247430223004</v>
      </c>
      <c r="Z31" s="127"/>
      <c r="AA31" s="127"/>
      <c r="AB31" s="127"/>
      <c r="AC31" s="127"/>
      <c r="AD31" s="16"/>
      <c r="AE31" s="30"/>
      <c r="AF31" s="31"/>
      <c r="AG31" s="32"/>
    </row>
    <row r="32" spans="2:33">
      <c r="B32" s="254" t="s">
        <v>42</v>
      </c>
      <c r="C32" s="255"/>
      <c r="D32" s="255"/>
      <c r="E32" s="256"/>
      <c r="F32" s="258" t="s">
        <v>104</v>
      </c>
      <c r="G32" s="259"/>
      <c r="H32" s="126">
        <v>234881.6</v>
      </c>
      <c r="I32" s="257">
        <v>0</v>
      </c>
      <c r="J32" s="257"/>
      <c r="K32" s="257"/>
      <c r="L32" s="257">
        <v>0</v>
      </c>
      <c r="M32" s="257"/>
      <c r="N32" s="257"/>
      <c r="O32" s="126">
        <v>2696116.38</v>
      </c>
      <c r="P32" s="126">
        <v>2696116.38</v>
      </c>
      <c r="Q32" s="126">
        <v>2647108</v>
      </c>
      <c r="R32" s="126">
        <v>516209.52</v>
      </c>
      <c r="S32" s="126">
        <v>283889.98</v>
      </c>
      <c r="T32" s="126">
        <v>0</v>
      </c>
      <c r="U32" s="126">
        <v>0</v>
      </c>
      <c r="V32" s="126">
        <v>0</v>
      </c>
      <c r="W32" s="126">
        <v>0</v>
      </c>
      <c r="X32" s="59">
        <v>0</v>
      </c>
      <c r="Y32" s="42"/>
      <c r="Z32" s="42"/>
      <c r="AA32" s="42"/>
      <c r="AB32" s="42"/>
      <c r="AC32" s="42"/>
      <c r="AD32" s="16"/>
      <c r="AE32" s="30"/>
      <c r="AF32" s="31"/>
      <c r="AG32" s="32"/>
    </row>
    <row r="33" spans="2:33">
      <c r="B33" s="260" t="s">
        <v>95</v>
      </c>
      <c r="C33" s="261"/>
      <c r="D33" s="261"/>
      <c r="E33" s="262"/>
      <c r="F33" s="125" t="s">
        <v>105</v>
      </c>
      <c r="G33" s="122" t="s">
        <v>102</v>
      </c>
      <c r="H33" s="123">
        <v>930.59</v>
      </c>
      <c r="I33" s="263">
        <v>0</v>
      </c>
      <c r="J33" s="263"/>
      <c r="K33" s="263"/>
      <c r="L33" s="263">
        <v>0</v>
      </c>
      <c r="M33" s="263"/>
      <c r="N33" s="263"/>
      <c r="O33" s="123">
        <v>26796.85</v>
      </c>
      <c r="P33" s="123">
        <v>26796.85</v>
      </c>
      <c r="Q33" s="123">
        <v>25796.85</v>
      </c>
      <c r="R33" s="123">
        <v>0</v>
      </c>
      <c r="S33" s="75">
        <f>H33+O33-Q33</f>
        <v>1930.59</v>
      </c>
      <c r="T33" s="123">
        <v>0</v>
      </c>
      <c r="U33" s="123">
        <v>0</v>
      </c>
      <c r="V33" s="70">
        <v>0</v>
      </c>
      <c r="W33" s="70">
        <v>0</v>
      </c>
      <c r="X33" s="71">
        <v>0</v>
      </c>
      <c r="Y33" s="48" t="str">
        <f>IF(B33="","00000000000000000",B33)&amp;IF(F33="","000000",F33)&amp;IF(G33="","000",G33)</f>
        <v>07010000000000244430225003</v>
      </c>
      <c r="Z33" s="127"/>
      <c r="AA33" s="127"/>
      <c r="AB33" s="127"/>
      <c r="AC33" s="127"/>
      <c r="AD33" s="16"/>
      <c r="AE33" s="30"/>
      <c r="AF33" s="31"/>
      <c r="AG33" s="32"/>
    </row>
    <row r="34" spans="2:33">
      <c r="B34" s="260" t="s">
        <v>95</v>
      </c>
      <c r="C34" s="261"/>
      <c r="D34" s="261"/>
      <c r="E34" s="262"/>
      <c r="F34" s="125" t="s">
        <v>105</v>
      </c>
      <c r="G34" s="122" t="s">
        <v>97</v>
      </c>
      <c r="H34" s="123">
        <v>7593.92</v>
      </c>
      <c r="I34" s="263">
        <v>0</v>
      </c>
      <c r="J34" s="263"/>
      <c r="K34" s="263"/>
      <c r="L34" s="263">
        <v>0</v>
      </c>
      <c r="M34" s="263"/>
      <c r="N34" s="263"/>
      <c r="O34" s="123">
        <v>167250.84</v>
      </c>
      <c r="P34" s="123">
        <v>167250.84</v>
      </c>
      <c r="Q34" s="123">
        <v>167207.74</v>
      </c>
      <c r="R34" s="123">
        <v>0</v>
      </c>
      <c r="S34" s="75">
        <f>H34+O34-Q34</f>
        <v>7637.02</v>
      </c>
      <c r="T34" s="123">
        <v>0</v>
      </c>
      <c r="U34" s="123">
        <v>0</v>
      </c>
      <c r="V34" s="70">
        <v>0</v>
      </c>
      <c r="W34" s="70">
        <v>0</v>
      </c>
      <c r="X34" s="71">
        <v>0</v>
      </c>
      <c r="Y34" s="48" t="str">
        <f>IF(B34="","00000000000000000",B34)&amp;IF(F34="","000000",F34)&amp;IF(G34="","000",G34)</f>
        <v>07010000000000244430225004</v>
      </c>
      <c r="Z34" s="127"/>
      <c r="AA34" s="127"/>
      <c r="AB34" s="127"/>
      <c r="AC34" s="127"/>
      <c r="AD34" s="16"/>
      <c r="AE34" s="30"/>
      <c r="AF34" s="31"/>
      <c r="AG34" s="32"/>
    </row>
    <row r="35" spans="2:33">
      <c r="B35" s="260" t="s">
        <v>95</v>
      </c>
      <c r="C35" s="261"/>
      <c r="D35" s="261"/>
      <c r="E35" s="262"/>
      <c r="F35" s="125" t="s">
        <v>105</v>
      </c>
      <c r="G35" s="122" t="s">
        <v>106</v>
      </c>
      <c r="H35" s="123">
        <v>0</v>
      </c>
      <c r="I35" s="263">
        <v>0</v>
      </c>
      <c r="J35" s="263"/>
      <c r="K35" s="263"/>
      <c r="L35" s="263">
        <v>0</v>
      </c>
      <c r="M35" s="263"/>
      <c r="N35" s="263"/>
      <c r="O35" s="123">
        <v>218533.98</v>
      </c>
      <c r="P35" s="123">
        <v>218533.98</v>
      </c>
      <c r="Q35" s="123">
        <v>218533.98</v>
      </c>
      <c r="R35" s="123">
        <v>0</v>
      </c>
      <c r="S35" s="75">
        <f>H35+O35-Q35</f>
        <v>0</v>
      </c>
      <c r="T35" s="123">
        <v>0</v>
      </c>
      <c r="U35" s="123">
        <v>0</v>
      </c>
      <c r="V35" s="70">
        <v>0</v>
      </c>
      <c r="W35" s="70">
        <v>0</v>
      </c>
      <c r="X35" s="71">
        <v>0</v>
      </c>
      <c r="Y35" s="48" t="str">
        <f>IF(B35="","00000000000000000",B35)&amp;IF(F35="","000000",F35)&amp;IF(G35="","000",G35)</f>
        <v>07010000000000244430225006</v>
      </c>
      <c r="Z35" s="127"/>
      <c r="AA35" s="127"/>
      <c r="AB35" s="127"/>
      <c r="AC35" s="127"/>
      <c r="AD35" s="16"/>
      <c r="AE35" s="30"/>
      <c r="AF35" s="31"/>
      <c r="AG35" s="32"/>
    </row>
    <row r="36" spans="2:33">
      <c r="B36" s="254" t="s">
        <v>42</v>
      </c>
      <c r="C36" s="255"/>
      <c r="D36" s="255"/>
      <c r="E36" s="256"/>
      <c r="F36" s="258" t="s">
        <v>107</v>
      </c>
      <c r="G36" s="259"/>
      <c r="H36" s="126">
        <v>8524.51</v>
      </c>
      <c r="I36" s="257">
        <v>0</v>
      </c>
      <c r="J36" s="257"/>
      <c r="K36" s="257"/>
      <c r="L36" s="257">
        <v>0</v>
      </c>
      <c r="M36" s="257"/>
      <c r="N36" s="257"/>
      <c r="O36" s="126">
        <v>412581.67</v>
      </c>
      <c r="P36" s="126">
        <v>412581.67</v>
      </c>
      <c r="Q36" s="126">
        <v>411538.57</v>
      </c>
      <c r="R36" s="126">
        <v>0</v>
      </c>
      <c r="S36" s="126">
        <v>9567.61</v>
      </c>
      <c r="T36" s="126">
        <v>0</v>
      </c>
      <c r="U36" s="126">
        <v>0</v>
      </c>
      <c r="V36" s="126">
        <v>0</v>
      </c>
      <c r="W36" s="126">
        <v>0</v>
      </c>
      <c r="X36" s="59">
        <v>0</v>
      </c>
      <c r="Y36" s="42"/>
      <c r="Z36" s="42"/>
      <c r="AA36" s="42"/>
      <c r="AB36" s="42"/>
      <c r="AC36" s="42"/>
      <c r="AD36" s="16"/>
      <c r="AE36" s="30"/>
      <c r="AF36" s="31"/>
      <c r="AG36" s="32"/>
    </row>
    <row r="37" spans="2:33">
      <c r="B37" s="260" t="s">
        <v>95</v>
      </c>
      <c r="C37" s="261"/>
      <c r="D37" s="261"/>
      <c r="E37" s="262"/>
      <c r="F37" s="125" t="s">
        <v>108</v>
      </c>
      <c r="G37" s="122" t="s">
        <v>109</v>
      </c>
      <c r="H37" s="123">
        <v>0</v>
      </c>
      <c r="I37" s="263">
        <v>0</v>
      </c>
      <c r="J37" s="263"/>
      <c r="K37" s="263"/>
      <c r="L37" s="263">
        <v>0</v>
      </c>
      <c r="M37" s="263"/>
      <c r="N37" s="263"/>
      <c r="O37" s="123">
        <v>230050</v>
      </c>
      <c r="P37" s="123">
        <v>230050</v>
      </c>
      <c r="Q37" s="123">
        <v>230050</v>
      </c>
      <c r="R37" s="123">
        <v>0</v>
      </c>
      <c r="S37" s="75">
        <f>H37+O37-Q37</f>
        <v>0</v>
      </c>
      <c r="T37" s="123">
        <v>0</v>
      </c>
      <c r="U37" s="123">
        <v>0</v>
      </c>
      <c r="V37" s="70">
        <v>0</v>
      </c>
      <c r="W37" s="70">
        <v>0</v>
      </c>
      <c r="X37" s="71">
        <v>0</v>
      </c>
      <c r="Y37" s="48" t="str">
        <f>IF(B37="","00000000000000000",B37)&amp;IF(F37="","000000",F37)&amp;IF(G37="","000",G37)</f>
        <v>07010000000000244430226002</v>
      </c>
      <c r="Z37" s="127"/>
      <c r="AA37" s="127"/>
      <c r="AB37" s="127"/>
      <c r="AC37" s="127"/>
      <c r="AD37" s="16"/>
      <c r="AE37" s="30"/>
      <c r="AF37" s="31"/>
      <c r="AG37" s="32"/>
    </row>
    <row r="38" spans="2:33">
      <c r="B38" s="260" t="s">
        <v>95</v>
      </c>
      <c r="C38" s="261"/>
      <c r="D38" s="261"/>
      <c r="E38" s="262"/>
      <c r="F38" s="125" t="s">
        <v>108</v>
      </c>
      <c r="G38" s="122" t="s">
        <v>102</v>
      </c>
      <c r="H38" s="123">
        <v>4124.5</v>
      </c>
      <c r="I38" s="263">
        <v>0</v>
      </c>
      <c r="J38" s="263"/>
      <c r="K38" s="263"/>
      <c r="L38" s="263">
        <v>0</v>
      </c>
      <c r="M38" s="263"/>
      <c r="N38" s="263"/>
      <c r="O38" s="123">
        <v>82263.600000000006</v>
      </c>
      <c r="P38" s="123">
        <v>82263.600000000006</v>
      </c>
      <c r="Q38" s="123">
        <v>82252.3</v>
      </c>
      <c r="R38" s="123">
        <v>0</v>
      </c>
      <c r="S38" s="75">
        <f>H38+O38-Q38</f>
        <v>4135.8</v>
      </c>
      <c r="T38" s="123">
        <v>0</v>
      </c>
      <c r="U38" s="123">
        <v>0</v>
      </c>
      <c r="V38" s="70">
        <v>0</v>
      </c>
      <c r="W38" s="70">
        <v>0</v>
      </c>
      <c r="X38" s="71">
        <v>0</v>
      </c>
      <c r="Y38" s="48" t="str">
        <f>IF(B38="","00000000000000000",B38)&amp;IF(F38="","000000",F38)&amp;IF(G38="","000",G38)</f>
        <v>07010000000000244430226003</v>
      </c>
      <c r="Z38" s="127"/>
      <c r="AA38" s="127"/>
      <c r="AB38" s="127"/>
      <c r="AC38" s="127"/>
      <c r="AD38" s="16"/>
      <c r="AE38" s="30"/>
      <c r="AF38" s="31"/>
      <c r="AG38" s="32"/>
    </row>
    <row r="39" spans="2:33">
      <c r="B39" s="260" t="s">
        <v>95</v>
      </c>
      <c r="C39" s="261"/>
      <c r="D39" s="261"/>
      <c r="E39" s="262"/>
      <c r="F39" s="125" t="s">
        <v>108</v>
      </c>
      <c r="G39" s="122" t="s">
        <v>97</v>
      </c>
      <c r="H39" s="123">
        <v>96336</v>
      </c>
      <c r="I39" s="263">
        <v>0</v>
      </c>
      <c r="J39" s="263"/>
      <c r="K39" s="263"/>
      <c r="L39" s="263">
        <v>0</v>
      </c>
      <c r="M39" s="263"/>
      <c r="N39" s="263"/>
      <c r="O39" s="123">
        <v>1268774</v>
      </c>
      <c r="P39" s="123">
        <v>1268774</v>
      </c>
      <c r="Q39" s="123">
        <v>1154858</v>
      </c>
      <c r="R39" s="123">
        <v>0</v>
      </c>
      <c r="S39" s="75">
        <f>H39+O39-Q39</f>
        <v>210252</v>
      </c>
      <c r="T39" s="123">
        <v>0</v>
      </c>
      <c r="U39" s="123">
        <v>0</v>
      </c>
      <c r="V39" s="70">
        <v>0</v>
      </c>
      <c r="W39" s="70">
        <v>0</v>
      </c>
      <c r="X39" s="71">
        <v>0</v>
      </c>
      <c r="Y39" s="48" t="str">
        <f>IF(B39="","00000000000000000",B39)&amp;IF(F39="","000000",F39)&amp;IF(G39="","000",G39)</f>
        <v>07010000000000244430226004</v>
      </c>
      <c r="Z39" s="127"/>
      <c r="AA39" s="127"/>
      <c r="AB39" s="127"/>
      <c r="AC39" s="127"/>
      <c r="AD39" s="16"/>
      <c r="AE39" s="30"/>
      <c r="AF39" s="31"/>
      <c r="AG39" s="32"/>
    </row>
    <row r="40" spans="2:33">
      <c r="B40" s="254" t="s">
        <v>42</v>
      </c>
      <c r="C40" s="255"/>
      <c r="D40" s="255"/>
      <c r="E40" s="256"/>
      <c r="F40" s="258" t="s">
        <v>110</v>
      </c>
      <c r="G40" s="259"/>
      <c r="H40" s="126">
        <v>100460.5</v>
      </c>
      <c r="I40" s="257">
        <v>0</v>
      </c>
      <c r="J40" s="257"/>
      <c r="K40" s="257"/>
      <c r="L40" s="257">
        <v>0</v>
      </c>
      <c r="M40" s="257"/>
      <c r="N40" s="257"/>
      <c r="O40" s="126">
        <v>1581087.6</v>
      </c>
      <c r="P40" s="126">
        <v>1581087.6</v>
      </c>
      <c r="Q40" s="126">
        <v>1467160.3</v>
      </c>
      <c r="R40" s="126">
        <v>0</v>
      </c>
      <c r="S40" s="126">
        <v>214387.8</v>
      </c>
      <c r="T40" s="126">
        <v>0</v>
      </c>
      <c r="U40" s="126">
        <v>0</v>
      </c>
      <c r="V40" s="126">
        <v>0</v>
      </c>
      <c r="W40" s="126">
        <v>0</v>
      </c>
      <c r="X40" s="59">
        <v>0</v>
      </c>
      <c r="Y40" s="42"/>
      <c r="Z40" s="42"/>
      <c r="AA40" s="42"/>
      <c r="AB40" s="42"/>
      <c r="AC40" s="42"/>
      <c r="AD40" s="16"/>
      <c r="AE40" s="30"/>
      <c r="AF40" s="31"/>
      <c r="AG40" s="32"/>
    </row>
    <row r="41" spans="2:33">
      <c r="B41" s="260" t="s">
        <v>95</v>
      </c>
      <c r="C41" s="261"/>
      <c r="D41" s="261"/>
      <c r="E41" s="262"/>
      <c r="F41" s="125" t="s">
        <v>111</v>
      </c>
      <c r="G41" s="122" t="s">
        <v>97</v>
      </c>
      <c r="H41" s="123">
        <v>0</v>
      </c>
      <c r="I41" s="263">
        <v>0</v>
      </c>
      <c r="J41" s="263"/>
      <c r="K41" s="263"/>
      <c r="L41" s="263">
        <v>0</v>
      </c>
      <c r="M41" s="263"/>
      <c r="N41" s="263"/>
      <c r="O41" s="123">
        <v>133435</v>
      </c>
      <c r="P41" s="123">
        <v>133435</v>
      </c>
      <c r="Q41" s="123">
        <v>133435</v>
      </c>
      <c r="R41" s="123">
        <v>0</v>
      </c>
      <c r="S41" s="75">
        <f>H41+O41-Q41</f>
        <v>0</v>
      </c>
      <c r="T41" s="123">
        <v>0</v>
      </c>
      <c r="U41" s="123">
        <v>0</v>
      </c>
      <c r="V41" s="70">
        <v>0</v>
      </c>
      <c r="W41" s="70">
        <v>0</v>
      </c>
      <c r="X41" s="71">
        <v>0</v>
      </c>
      <c r="Y41" s="48" t="str">
        <f>IF(B41="","00000000000000000",B41)&amp;IF(F41="","000000",F41)&amp;IF(G41="","000",G41)</f>
        <v>07010000000000244430231004</v>
      </c>
      <c r="Z41" s="127"/>
      <c r="AA41" s="127"/>
      <c r="AB41" s="127"/>
      <c r="AC41" s="127"/>
      <c r="AD41" s="16"/>
      <c r="AE41" s="30"/>
      <c r="AF41" s="31"/>
      <c r="AG41" s="32"/>
    </row>
    <row r="42" spans="2:33">
      <c r="B42" s="254" t="s">
        <v>42</v>
      </c>
      <c r="C42" s="255"/>
      <c r="D42" s="255"/>
      <c r="E42" s="256"/>
      <c r="F42" s="258" t="s">
        <v>112</v>
      </c>
      <c r="G42" s="259"/>
      <c r="H42" s="126">
        <v>0</v>
      </c>
      <c r="I42" s="257">
        <v>0</v>
      </c>
      <c r="J42" s="257"/>
      <c r="K42" s="257"/>
      <c r="L42" s="257">
        <v>0</v>
      </c>
      <c r="M42" s="257"/>
      <c r="N42" s="257"/>
      <c r="O42" s="126">
        <v>133435</v>
      </c>
      <c r="P42" s="126">
        <v>133435</v>
      </c>
      <c r="Q42" s="126">
        <v>133435</v>
      </c>
      <c r="R42" s="126">
        <v>0</v>
      </c>
      <c r="S42" s="126">
        <v>0</v>
      </c>
      <c r="T42" s="126">
        <v>0</v>
      </c>
      <c r="U42" s="126">
        <v>0</v>
      </c>
      <c r="V42" s="126">
        <v>0</v>
      </c>
      <c r="W42" s="126">
        <v>0</v>
      </c>
      <c r="X42" s="59">
        <v>0</v>
      </c>
      <c r="Y42" s="42"/>
      <c r="Z42" s="42"/>
      <c r="AA42" s="42"/>
      <c r="AB42" s="42"/>
      <c r="AC42" s="42"/>
      <c r="AD42" s="16"/>
      <c r="AE42" s="30"/>
      <c r="AF42" s="31"/>
      <c r="AG42" s="32"/>
    </row>
    <row r="43" spans="2:33">
      <c r="B43" s="260" t="s">
        <v>95</v>
      </c>
      <c r="C43" s="261"/>
      <c r="D43" s="261"/>
      <c r="E43" s="262"/>
      <c r="F43" s="125" t="s">
        <v>113</v>
      </c>
      <c r="G43" s="122" t="s">
        <v>97</v>
      </c>
      <c r="H43" s="123">
        <v>0</v>
      </c>
      <c r="I43" s="263">
        <v>0</v>
      </c>
      <c r="J43" s="263"/>
      <c r="K43" s="263"/>
      <c r="L43" s="263">
        <v>0</v>
      </c>
      <c r="M43" s="263"/>
      <c r="N43" s="263"/>
      <c r="O43" s="123">
        <v>2520</v>
      </c>
      <c r="P43" s="123">
        <v>2520</v>
      </c>
      <c r="Q43" s="123">
        <v>2520</v>
      </c>
      <c r="R43" s="123">
        <v>0</v>
      </c>
      <c r="S43" s="75">
        <f>H43+O43-Q43</f>
        <v>0</v>
      </c>
      <c r="T43" s="123">
        <v>0</v>
      </c>
      <c r="U43" s="123">
        <v>0</v>
      </c>
      <c r="V43" s="70">
        <v>0</v>
      </c>
      <c r="W43" s="70">
        <v>0</v>
      </c>
      <c r="X43" s="71">
        <v>0</v>
      </c>
      <c r="Y43" s="48" t="str">
        <f>IF(B43="","00000000000000000",B43)&amp;IF(F43="","000000",F43)&amp;IF(G43="","000",G43)</f>
        <v>07010000000000244430234004</v>
      </c>
      <c r="Z43" s="127"/>
      <c r="AA43" s="127"/>
      <c r="AB43" s="127"/>
      <c r="AC43" s="127"/>
      <c r="AD43" s="16"/>
      <c r="AE43" s="30"/>
      <c r="AF43" s="31"/>
      <c r="AG43" s="32"/>
    </row>
    <row r="44" spans="2:33">
      <c r="B44" s="254" t="s">
        <v>42</v>
      </c>
      <c r="C44" s="255"/>
      <c r="D44" s="255"/>
      <c r="E44" s="256"/>
      <c r="F44" s="258" t="s">
        <v>114</v>
      </c>
      <c r="G44" s="259"/>
      <c r="H44" s="126">
        <v>0</v>
      </c>
      <c r="I44" s="257">
        <v>0</v>
      </c>
      <c r="J44" s="257"/>
      <c r="K44" s="257"/>
      <c r="L44" s="257">
        <v>0</v>
      </c>
      <c r="M44" s="257"/>
      <c r="N44" s="257"/>
      <c r="O44" s="126">
        <v>2520</v>
      </c>
      <c r="P44" s="126">
        <v>2520</v>
      </c>
      <c r="Q44" s="126">
        <v>2520</v>
      </c>
      <c r="R44" s="126">
        <v>0</v>
      </c>
      <c r="S44" s="126">
        <v>0</v>
      </c>
      <c r="T44" s="126">
        <v>0</v>
      </c>
      <c r="U44" s="126">
        <v>0</v>
      </c>
      <c r="V44" s="126">
        <v>0</v>
      </c>
      <c r="W44" s="126">
        <v>0</v>
      </c>
      <c r="X44" s="59">
        <v>0</v>
      </c>
      <c r="Y44" s="42"/>
      <c r="Z44" s="42"/>
      <c r="AA44" s="42"/>
      <c r="AB44" s="42"/>
      <c r="AC44" s="42"/>
      <c r="AD44" s="16"/>
      <c r="AE44" s="30"/>
      <c r="AF44" s="31"/>
      <c r="AG44" s="32"/>
    </row>
    <row r="45" spans="2:33">
      <c r="B45" s="260" t="s">
        <v>87</v>
      </c>
      <c r="C45" s="261"/>
      <c r="D45" s="261"/>
      <c r="E45" s="262"/>
      <c r="F45" s="125" t="s">
        <v>115</v>
      </c>
      <c r="G45" s="122" t="s">
        <v>93</v>
      </c>
      <c r="H45" s="123">
        <v>0</v>
      </c>
      <c r="I45" s="263">
        <v>0</v>
      </c>
      <c r="J45" s="263"/>
      <c r="K45" s="263"/>
      <c r="L45" s="263">
        <v>0</v>
      </c>
      <c r="M45" s="263"/>
      <c r="N45" s="263"/>
      <c r="O45" s="123">
        <v>132174.13</v>
      </c>
      <c r="P45" s="123">
        <v>132174.13</v>
      </c>
      <c r="Q45" s="123">
        <v>132174.13</v>
      </c>
      <c r="R45" s="123">
        <v>17183</v>
      </c>
      <c r="S45" s="75">
        <f>H45+O45-Q45</f>
        <v>0</v>
      </c>
      <c r="T45" s="123">
        <v>0</v>
      </c>
      <c r="U45" s="123">
        <v>0</v>
      </c>
      <c r="V45" s="70">
        <v>0</v>
      </c>
      <c r="W45" s="70">
        <v>0</v>
      </c>
      <c r="X45" s="71">
        <v>0</v>
      </c>
      <c r="Y45" s="48" t="str">
        <f>IF(B45="","00000000000000000",B45)&amp;IF(F45="","000000",F45)&amp;IF(G45="","000",G45)</f>
        <v>07010000000000111430266007</v>
      </c>
      <c r="Z45" s="127"/>
      <c r="AA45" s="127"/>
      <c r="AB45" s="127"/>
      <c r="AC45" s="127"/>
      <c r="AD45" s="16"/>
      <c r="AE45" s="30"/>
      <c r="AF45" s="31"/>
      <c r="AG45" s="32"/>
    </row>
    <row r="46" spans="2:33">
      <c r="B46" s="254" t="s">
        <v>42</v>
      </c>
      <c r="C46" s="255"/>
      <c r="D46" s="255"/>
      <c r="E46" s="256"/>
      <c r="F46" s="258" t="s">
        <v>116</v>
      </c>
      <c r="G46" s="259"/>
      <c r="H46" s="126">
        <v>0</v>
      </c>
      <c r="I46" s="257">
        <v>0</v>
      </c>
      <c r="J46" s="257"/>
      <c r="K46" s="257"/>
      <c r="L46" s="257">
        <v>0</v>
      </c>
      <c r="M46" s="257"/>
      <c r="N46" s="257"/>
      <c r="O46" s="126">
        <v>132174.13</v>
      </c>
      <c r="P46" s="126">
        <v>132174.13</v>
      </c>
      <c r="Q46" s="126">
        <v>132174.13</v>
      </c>
      <c r="R46" s="126">
        <v>17183</v>
      </c>
      <c r="S46" s="126">
        <v>0</v>
      </c>
      <c r="T46" s="126">
        <v>0</v>
      </c>
      <c r="U46" s="126">
        <v>0</v>
      </c>
      <c r="V46" s="126">
        <v>0</v>
      </c>
      <c r="W46" s="126">
        <v>0</v>
      </c>
      <c r="X46" s="59">
        <v>0</v>
      </c>
      <c r="Y46" s="42"/>
      <c r="Z46" s="42"/>
      <c r="AA46" s="42"/>
      <c r="AB46" s="42"/>
      <c r="AC46" s="42"/>
      <c r="AD46" s="16"/>
      <c r="AE46" s="30"/>
      <c r="AF46" s="31"/>
      <c r="AG46" s="32"/>
    </row>
    <row r="47" spans="2:33">
      <c r="B47" s="260" t="s">
        <v>87</v>
      </c>
      <c r="C47" s="261"/>
      <c r="D47" s="261"/>
      <c r="E47" s="262"/>
      <c r="F47" s="125" t="s">
        <v>117</v>
      </c>
      <c r="G47" s="122" t="s">
        <v>118</v>
      </c>
      <c r="H47" s="123">
        <v>0</v>
      </c>
      <c r="I47" s="263">
        <v>0</v>
      </c>
      <c r="J47" s="263"/>
      <c r="K47" s="263"/>
      <c r="L47" s="263">
        <v>0</v>
      </c>
      <c r="M47" s="263"/>
      <c r="N47" s="263"/>
      <c r="O47" s="123">
        <v>2446066</v>
      </c>
      <c r="P47" s="123">
        <v>2446066</v>
      </c>
      <c r="Q47" s="123">
        <v>2446066</v>
      </c>
      <c r="R47" s="123">
        <v>2446066</v>
      </c>
      <c r="S47" s="75">
        <f>H47+O47-Q47</f>
        <v>0</v>
      </c>
      <c r="T47" s="123">
        <v>0</v>
      </c>
      <c r="U47" s="123">
        <v>0</v>
      </c>
      <c r="V47" s="70">
        <v>0</v>
      </c>
      <c r="W47" s="70">
        <v>0</v>
      </c>
      <c r="X47" s="71">
        <v>0</v>
      </c>
      <c r="Y47" s="48" t="str">
        <f>IF(B47="","00000000000000000",B47)&amp;IF(F47="","000000",F47)&amp;IF(G47="","000",G47)</f>
        <v>07010000000000111430301001</v>
      </c>
      <c r="Z47" s="127"/>
      <c r="AA47" s="127"/>
      <c r="AB47" s="127"/>
      <c r="AC47" s="127"/>
      <c r="AD47" s="16"/>
      <c r="AE47" s="30"/>
      <c r="AF47" s="31"/>
      <c r="AG47" s="32"/>
    </row>
    <row r="48" spans="2:33">
      <c r="B48" s="254" t="s">
        <v>42</v>
      </c>
      <c r="C48" s="255"/>
      <c r="D48" s="255"/>
      <c r="E48" s="256"/>
      <c r="F48" s="258" t="s">
        <v>119</v>
      </c>
      <c r="G48" s="259"/>
      <c r="H48" s="126">
        <v>0</v>
      </c>
      <c r="I48" s="257">
        <v>0</v>
      </c>
      <c r="J48" s="257"/>
      <c r="K48" s="257"/>
      <c r="L48" s="257">
        <v>0</v>
      </c>
      <c r="M48" s="257"/>
      <c r="N48" s="257"/>
      <c r="O48" s="126">
        <v>2446066</v>
      </c>
      <c r="P48" s="126">
        <v>2446066</v>
      </c>
      <c r="Q48" s="126">
        <v>2446066</v>
      </c>
      <c r="R48" s="126">
        <v>2446066</v>
      </c>
      <c r="S48" s="126">
        <v>0</v>
      </c>
      <c r="T48" s="126">
        <v>0</v>
      </c>
      <c r="U48" s="126">
        <v>0</v>
      </c>
      <c r="V48" s="126">
        <v>0</v>
      </c>
      <c r="W48" s="126">
        <v>0</v>
      </c>
      <c r="X48" s="59">
        <v>0</v>
      </c>
      <c r="Y48" s="42"/>
      <c r="Z48" s="42"/>
      <c r="AA48" s="42"/>
      <c r="AB48" s="42"/>
      <c r="AC48" s="42"/>
      <c r="AD48" s="16"/>
      <c r="AE48" s="30"/>
      <c r="AF48" s="31"/>
      <c r="AG48" s="32"/>
    </row>
    <row r="49" spans="2:33">
      <c r="B49" s="260" t="s">
        <v>89</v>
      </c>
      <c r="C49" s="261"/>
      <c r="D49" s="261"/>
      <c r="E49" s="262"/>
      <c r="F49" s="125" t="s">
        <v>120</v>
      </c>
      <c r="G49" s="122" t="s">
        <v>118</v>
      </c>
      <c r="H49" s="123">
        <v>0</v>
      </c>
      <c r="I49" s="263">
        <v>0</v>
      </c>
      <c r="J49" s="263"/>
      <c r="K49" s="263"/>
      <c r="L49" s="263">
        <v>0</v>
      </c>
      <c r="M49" s="263"/>
      <c r="N49" s="263"/>
      <c r="O49" s="123">
        <v>38643.919999999998</v>
      </c>
      <c r="P49" s="123">
        <v>38643.919999999998</v>
      </c>
      <c r="Q49" s="123">
        <v>38643.919999999998</v>
      </c>
      <c r="R49" s="123">
        <v>0</v>
      </c>
      <c r="S49" s="75">
        <f>H49+O49-Q49</f>
        <v>0</v>
      </c>
      <c r="T49" s="123">
        <v>0</v>
      </c>
      <c r="U49" s="123">
        <v>0</v>
      </c>
      <c r="V49" s="70">
        <v>0</v>
      </c>
      <c r="W49" s="70">
        <v>0</v>
      </c>
      <c r="X49" s="71">
        <v>0</v>
      </c>
      <c r="Y49" s="48" t="str">
        <f>IF(B49="","00000000000000000",B49)&amp;IF(F49="","000000",F49)&amp;IF(G49="","000",G49)</f>
        <v>07010000000000119430306001</v>
      </c>
      <c r="Z49" s="127"/>
      <c r="AA49" s="127"/>
      <c r="AB49" s="127"/>
      <c r="AC49" s="127"/>
      <c r="AD49" s="16"/>
      <c r="AE49" s="30"/>
      <c r="AF49" s="31"/>
      <c r="AG49" s="32"/>
    </row>
    <row r="50" spans="2:33">
      <c r="B50" s="254" t="s">
        <v>42</v>
      </c>
      <c r="C50" s="255"/>
      <c r="D50" s="255"/>
      <c r="E50" s="256"/>
      <c r="F50" s="258" t="s">
        <v>121</v>
      </c>
      <c r="G50" s="259"/>
      <c r="H50" s="126">
        <v>0</v>
      </c>
      <c r="I50" s="257">
        <v>0</v>
      </c>
      <c r="J50" s="257"/>
      <c r="K50" s="257"/>
      <c r="L50" s="257">
        <v>0</v>
      </c>
      <c r="M50" s="257"/>
      <c r="N50" s="257"/>
      <c r="O50" s="126">
        <v>38643.919999999998</v>
      </c>
      <c r="P50" s="126">
        <v>38643.919999999998</v>
      </c>
      <c r="Q50" s="126">
        <v>38643.919999999998</v>
      </c>
      <c r="R50" s="126">
        <v>0</v>
      </c>
      <c r="S50" s="126">
        <v>0</v>
      </c>
      <c r="T50" s="126">
        <v>0</v>
      </c>
      <c r="U50" s="126">
        <v>0</v>
      </c>
      <c r="V50" s="126">
        <v>0</v>
      </c>
      <c r="W50" s="126">
        <v>0</v>
      </c>
      <c r="X50" s="59">
        <v>0</v>
      </c>
      <c r="Y50" s="42"/>
      <c r="Z50" s="42"/>
      <c r="AA50" s="42"/>
      <c r="AB50" s="42"/>
      <c r="AC50" s="42"/>
      <c r="AD50" s="16"/>
      <c r="AE50" s="30"/>
      <c r="AF50" s="31"/>
      <c r="AG50" s="32"/>
    </row>
    <row r="51" spans="2:33">
      <c r="B51" s="260" t="s">
        <v>122</v>
      </c>
      <c r="C51" s="261"/>
      <c r="D51" s="261"/>
      <c r="E51" s="262"/>
      <c r="F51" s="125" t="s">
        <v>123</v>
      </c>
      <c r="G51" s="122" t="s">
        <v>118</v>
      </c>
      <c r="H51" s="123">
        <v>0</v>
      </c>
      <c r="I51" s="263">
        <v>0</v>
      </c>
      <c r="J51" s="263"/>
      <c r="K51" s="263"/>
      <c r="L51" s="263">
        <v>0</v>
      </c>
      <c r="M51" s="263"/>
      <c r="N51" s="263"/>
      <c r="O51" s="123">
        <v>577499</v>
      </c>
      <c r="P51" s="123">
        <v>577499</v>
      </c>
      <c r="Q51" s="123">
        <v>577499</v>
      </c>
      <c r="R51" s="123">
        <v>577499</v>
      </c>
      <c r="S51" s="75">
        <f>H51+O51-Q51</f>
        <v>0</v>
      </c>
      <c r="T51" s="123">
        <v>0</v>
      </c>
      <c r="U51" s="123">
        <v>0</v>
      </c>
      <c r="V51" s="70">
        <v>0</v>
      </c>
      <c r="W51" s="70">
        <v>0</v>
      </c>
      <c r="X51" s="71">
        <v>0</v>
      </c>
      <c r="Y51" s="48" t="str">
        <f>IF(B51="","00000000000000000",B51)&amp;IF(F51="","000000",F51)&amp;IF(G51="","000",G51)</f>
        <v>07010000000000851430312001</v>
      </c>
      <c r="Z51" s="127"/>
      <c r="AA51" s="127"/>
      <c r="AB51" s="127"/>
      <c r="AC51" s="127"/>
      <c r="AD51" s="16"/>
      <c r="AE51" s="30"/>
      <c r="AF51" s="31"/>
      <c r="AG51" s="32"/>
    </row>
    <row r="52" spans="2:33">
      <c r="B52" s="254" t="s">
        <v>42</v>
      </c>
      <c r="C52" s="255"/>
      <c r="D52" s="255"/>
      <c r="E52" s="256"/>
      <c r="F52" s="258" t="s">
        <v>124</v>
      </c>
      <c r="G52" s="259"/>
      <c r="H52" s="126">
        <v>0</v>
      </c>
      <c r="I52" s="257">
        <v>0</v>
      </c>
      <c r="J52" s="257"/>
      <c r="K52" s="257"/>
      <c r="L52" s="257">
        <v>0</v>
      </c>
      <c r="M52" s="257"/>
      <c r="N52" s="257"/>
      <c r="O52" s="126">
        <v>577499</v>
      </c>
      <c r="P52" s="126">
        <v>577499</v>
      </c>
      <c r="Q52" s="126">
        <v>577499</v>
      </c>
      <c r="R52" s="126">
        <v>577499</v>
      </c>
      <c r="S52" s="126">
        <v>0</v>
      </c>
      <c r="T52" s="126">
        <v>0</v>
      </c>
      <c r="U52" s="126">
        <v>0</v>
      </c>
      <c r="V52" s="126">
        <v>0</v>
      </c>
      <c r="W52" s="126">
        <v>0</v>
      </c>
      <c r="X52" s="59">
        <v>0</v>
      </c>
      <c r="Y52" s="42"/>
      <c r="Z52" s="42"/>
      <c r="AA52" s="42"/>
      <c r="AB52" s="42"/>
      <c r="AC52" s="42"/>
      <c r="AD52" s="16"/>
      <c r="AE52" s="30"/>
      <c r="AF52" s="31"/>
      <c r="AG52" s="32"/>
    </row>
    <row r="53" spans="2:33">
      <c r="B53" s="260" t="s">
        <v>122</v>
      </c>
      <c r="C53" s="261"/>
      <c r="D53" s="261"/>
      <c r="E53" s="262"/>
      <c r="F53" s="125" t="s">
        <v>125</v>
      </c>
      <c r="G53" s="122" t="s">
        <v>118</v>
      </c>
      <c r="H53" s="123">
        <v>0</v>
      </c>
      <c r="I53" s="263">
        <v>0</v>
      </c>
      <c r="J53" s="263"/>
      <c r="K53" s="263"/>
      <c r="L53" s="263">
        <v>0</v>
      </c>
      <c r="M53" s="263"/>
      <c r="N53" s="263"/>
      <c r="O53" s="123">
        <v>600754</v>
      </c>
      <c r="P53" s="123">
        <v>600754</v>
      </c>
      <c r="Q53" s="123">
        <v>600754</v>
      </c>
      <c r="R53" s="123">
        <v>600754</v>
      </c>
      <c r="S53" s="75">
        <f>H53+O53-Q53</f>
        <v>0</v>
      </c>
      <c r="T53" s="123">
        <v>0</v>
      </c>
      <c r="U53" s="123">
        <v>0</v>
      </c>
      <c r="V53" s="70">
        <v>0</v>
      </c>
      <c r="W53" s="70">
        <v>0</v>
      </c>
      <c r="X53" s="71">
        <v>0</v>
      </c>
      <c r="Y53" s="48" t="str">
        <f>IF(B53="","00000000000000000",B53)&amp;IF(F53="","000000",F53)&amp;IF(G53="","000",G53)</f>
        <v>07010000000000851430313001</v>
      </c>
      <c r="Z53" s="127"/>
      <c r="AA53" s="127"/>
      <c r="AB53" s="127"/>
      <c r="AC53" s="127"/>
      <c r="AD53" s="16"/>
      <c r="AE53" s="30"/>
      <c r="AF53" s="31"/>
      <c r="AG53" s="32"/>
    </row>
    <row r="54" spans="2:33">
      <c r="B54" s="254" t="s">
        <v>42</v>
      </c>
      <c r="C54" s="255"/>
      <c r="D54" s="255"/>
      <c r="E54" s="256"/>
      <c r="F54" s="258" t="s">
        <v>126</v>
      </c>
      <c r="G54" s="259"/>
      <c r="H54" s="126">
        <v>0</v>
      </c>
      <c r="I54" s="257">
        <v>0</v>
      </c>
      <c r="J54" s="257"/>
      <c r="K54" s="257"/>
      <c r="L54" s="257">
        <v>0</v>
      </c>
      <c r="M54" s="257"/>
      <c r="N54" s="257"/>
      <c r="O54" s="126">
        <v>600754</v>
      </c>
      <c r="P54" s="126">
        <v>600754</v>
      </c>
      <c r="Q54" s="126">
        <v>600754</v>
      </c>
      <c r="R54" s="126">
        <v>600754</v>
      </c>
      <c r="S54" s="126">
        <v>0</v>
      </c>
      <c r="T54" s="126">
        <v>0</v>
      </c>
      <c r="U54" s="126">
        <v>0</v>
      </c>
      <c r="V54" s="126">
        <v>0</v>
      </c>
      <c r="W54" s="126">
        <v>0</v>
      </c>
      <c r="X54" s="59">
        <v>0</v>
      </c>
      <c r="Y54" s="42"/>
      <c r="Z54" s="42"/>
      <c r="AA54" s="42"/>
      <c r="AB54" s="42"/>
      <c r="AC54" s="42"/>
      <c r="AD54" s="16"/>
      <c r="AE54" s="30"/>
      <c r="AF54" s="31"/>
      <c r="AG54" s="32"/>
    </row>
    <row r="55" spans="2:33">
      <c r="B55" s="260" t="s">
        <v>87</v>
      </c>
      <c r="C55" s="261"/>
      <c r="D55" s="261"/>
      <c r="E55" s="262"/>
      <c r="F55" s="125" t="s">
        <v>127</v>
      </c>
      <c r="G55" s="122" t="s">
        <v>118</v>
      </c>
      <c r="H55" s="123">
        <v>0</v>
      </c>
      <c r="I55" s="263">
        <v>0</v>
      </c>
      <c r="J55" s="263"/>
      <c r="K55" s="263"/>
      <c r="L55" s="263">
        <v>0</v>
      </c>
      <c r="M55" s="263"/>
      <c r="N55" s="263"/>
      <c r="O55" s="123">
        <v>2446066</v>
      </c>
      <c r="P55" s="123">
        <v>2446066</v>
      </c>
      <c r="Q55" s="123">
        <v>2446066</v>
      </c>
      <c r="R55" s="123">
        <v>0</v>
      </c>
      <c r="S55" s="75">
        <f>H55+O55-Q55</f>
        <v>0</v>
      </c>
      <c r="T55" s="123">
        <v>0</v>
      </c>
      <c r="U55" s="123">
        <v>0</v>
      </c>
      <c r="V55" s="70">
        <v>0</v>
      </c>
      <c r="W55" s="70">
        <v>0</v>
      </c>
      <c r="X55" s="71">
        <v>0</v>
      </c>
      <c r="Y55" s="48" t="str">
        <f>IF(B55="","00000000000000000",B55)&amp;IF(F55="","000000",F55)&amp;IF(G55="","000",G55)</f>
        <v>07010000000000111430314001</v>
      </c>
      <c r="Z55" s="127"/>
      <c r="AA55" s="127"/>
      <c r="AB55" s="127"/>
      <c r="AC55" s="127"/>
      <c r="AD55" s="16"/>
      <c r="AE55" s="30"/>
      <c r="AF55" s="31"/>
      <c r="AG55" s="32"/>
    </row>
    <row r="56" spans="2:33">
      <c r="B56" s="260" t="s">
        <v>89</v>
      </c>
      <c r="C56" s="261"/>
      <c r="D56" s="261"/>
      <c r="E56" s="262"/>
      <c r="F56" s="125" t="s">
        <v>127</v>
      </c>
      <c r="G56" s="122" t="s">
        <v>118</v>
      </c>
      <c r="H56" s="123">
        <v>0</v>
      </c>
      <c r="I56" s="263">
        <v>0</v>
      </c>
      <c r="J56" s="263"/>
      <c r="K56" s="263"/>
      <c r="L56" s="263">
        <v>0</v>
      </c>
      <c r="M56" s="263"/>
      <c r="N56" s="263"/>
      <c r="O56" s="123">
        <v>5841865.1699999999</v>
      </c>
      <c r="P56" s="123">
        <v>5841865.1699999999</v>
      </c>
      <c r="Q56" s="123">
        <v>5841865.1699999999</v>
      </c>
      <c r="R56" s="123">
        <v>0</v>
      </c>
      <c r="S56" s="75">
        <f>H56+O56-Q56</f>
        <v>0</v>
      </c>
      <c r="T56" s="123">
        <v>0</v>
      </c>
      <c r="U56" s="123">
        <v>0</v>
      </c>
      <c r="V56" s="70">
        <v>0</v>
      </c>
      <c r="W56" s="70">
        <v>0</v>
      </c>
      <c r="X56" s="71">
        <v>0</v>
      </c>
      <c r="Y56" s="48" t="str">
        <f>IF(B56="","00000000000000000",B56)&amp;IF(F56="","000000",F56)&amp;IF(G56="","000",G56)</f>
        <v>07010000000000119430314001</v>
      </c>
      <c r="Z56" s="127"/>
      <c r="AA56" s="127"/>
      <c r="AB56" s="127"/>
      <c r="AC56" s="127"/>
      <c r="AD56" s="16"/>
      <c r="AE56" s="30"/>
      <c r="AF56" s="31"/>
      <c r="AG56" s="32"/>
    </row>
    <row r="57" spans="2:33">
      <c r="B57" s="260" t="s">
        <v>122</v>
      </c>
      <c r="C57" s="261"/>
      <c r="D57" s="261"/>
      <c r="E57" s="262"/>
      <c r="F57" s="125" t="s">
        <v>127</v>
      </c>
      <c r="G57" s="122" t="s">
        <v>118</v>
      </c>
      <c r="H57" s="123">
        <v>0</v>
      </c>
      <c r="I57" s="263">
        <v>0</v>
      </c>
      <c r="J57" s="263"/>
      <c r="K57" s="263"/>
      <c r="L57" s="263">
        <v>0</v>
      </c>
      <c r="M57" s="263"/>
      <c r="N57" s="263"/>
      <c r="O57" s="123">
        <v>1178253</v>
      </c>
      <c r="P57" s="123">
        <v>1178253</v>
      </c>
      <c r="Q57" s="123">
        <v>1178253</v>
      </c>
      <c r="R57" s="123">
        <v>0</v>
      </c>
      <c r="S57" s="75">
        <f>H57+O57-Q57</f>
        <v>0</v>
      </c>
      <c r="T57" s="123">
        <v>0</v>
      </c>
      <c r="U57" s="123">
        <v>0</v>
      </c>
      <c r="V57" s="70">
        <v>0</v>
      </c>
      <c r="W57" s="70">
        <v>0</v>
      </c>
      <c r="X57" s="71">
        <v>0</v>
      </c>
      <c r="Y57" s="48" t="str">
        <f>IF(B57="","00000000000000000",B57)&amp;IF(F57="","000000",F57)&amp;IF(G57="","000",G57)</f>
        <v>07010000000000851430314001</v>
      </c>
      <c r="Z57" s="127"/>
      <c r="AA57" s="127"/>
      <c r="AB57" s="127"/>
      <c r="AC57" s="127"/>
      <c r="AD57" s="16"/>
      <c r="AE57" s="30"/>
      <c r="AF57" s="31"/>
      <c r="AG57" s="32"/>
    </row>
    <row r="58" spans="2:33">
      <c r="B58" s="254" t="s">
        <v>42</v>
      </c>
      <c r="C58" s="255"/>
      <c r="D58" s="255"/>
      <c r="E58" s="256"/>
      <c r="F58" s="258" t="s">
        <v>128</v>
      </c>
      <c r="G58" s="259"/>
      <c r="H58" s="126">
        <v>0</v>
      </c>
      <c r="I58" s="257">
        <v>0</v>
      </c>
      <c r="J58" s="257"/>
      <c r="K58" s="257"/>
      <c r="L58" s="257">
        <v>0</v>
      </c>
      <c r="M58" s="257"/>
      <c r="N58" s="257"/>
      <c r="O58" s="126">
        <v>9466184.1699999999</v>
      </c>
      <c r="P58" s="126">
        <v>9466184.1699999999</v>
      </c>
      <c r="Q58" s="126">
        <v>9466184.1699999999</v>
      </c>
      <c r="R58" s="126">
        <v>0</v>
      </c>
      <c r="S58" s="126">
        <v>0</v>
      </c>
      <c r="T58" s="126">
        <v>0</v>
      </c>
      <c r="U58" s="126">
        <v>0</v>
      </c>
      <c r="V58" s="126">
        <v>0</v>
      </c>
      <c r="W58" s="126">
        <v>0</v>
      </c>
      <c r="X58" s="59">
        <v>0</v>
      </c>
      <c r="Y58" s="42"/>
      <c r="Z58" s="42"/>
      <c r="AA58" s="42"/>
      <c r="AB58" s="42"/>
      <c r="AC58" s="42"/>
      <c r="AD58" s="16"/>
      <c r="AE58" s="30"/>
      <c r="AF58" s="31"/>
      <c r="AG58" s="32"/>
    </row>
    <row r="59" spans="2:33">
      <c r="B59" s="260" t="s">
        <v>89</v>
      </c>
      <c r="C59" s="261"/>
      <c r="D59" s="261"/>
      <c r="E59" s="262"/>
      <c r="F59" s="125" t="s">
        <v>129</v>
      </c>
      <c r="G59" s="122" t="s">
        <v>118</v>
      </c>
      <c r="H59" s="123">
        <v>0</v>
      </c>
      <c r="I59" s="263">
        <v>0</v>
      </c>
      <c r="J59" s="263"/>
      <c r="K59" s="263"/>
      <c r="L59" s="263">
        <v>0</v>
      </c>
      <c r="M59" s="263"/>
      <c r="N59" s="263"/>
      <c r="O59" s="123">
        <v>5841865.1699999999</v>
      </c>
      <c r="P59" s="123">
        <v>5841865.1699999999</v>
      </c>
      <c r="Q59" s="123">
        <v>5841865.1699999999</v>
      </c>
      <c r="R59" s="123">
        <v>5841865.1699999999</v>
      </c>
      <c r="S59" s="75">
        <f>H59+O59-Q59</f>
        <v>0</v>
      </c>
      <c r="T59" s="123">
        <v>0</v>
      </c>
      <c r="U59" s="123">
        <v>0</v>
      </c>
      <c r="V59" s="70">
        <v>0</v>
      </c>
      <c r="W59" s="70">
        <v>0</v>
      </c>
      <c r="X59" s="71">
        <v>0</v>
      </c>
      <c r="Y59" s="48" t="str">
        <f>IF(B59="","00000000000000000",B59)&amp;IF(F59="","000000",F59)&amp;IF(G59="","000",G59)</f>
        <v>07010000000000119430315001</v>
      </c>
      <c r="Z59" s="127"/>
      <c r="AA59" s="127"/>
      <c r="AB59" s="127"/>
      <c r="AC59" s="127"/>
      <c r="AD59" s="16"/>
      <c r="AE59" s="30"/>
      <c r="AF59" s="31"/>
      <c r="AG59" s="32"/>
    </row>
    <row r="60" spans="2:33">
      <c r="B60" s="254" t="s">
        <v>42</v>
      </c>
      <c r="C60" s="255"/>
      <c r="D60" s="255"/>
      <c r="E60" s="256"/>
      <c r="F60" s="258" t="s">
        <v>130</v>
      </c>
      <c r="G60" s="259"/>
      <c r="H60" s="126">
        <v>0</v>
      </c>
      <c r="I60" s="257">
        <v>0</v>
      </c>
      <c r="J60" s="257"/>
      <c r="K60" s="257"/>
      <c r="L60" s="257">
        <v>0</v>
      </c>
      <c r="M60" s="257"/>
      <c r="N60" s="257"/>
      <c r="O60" s="126">
        <v>5841865.1699999999</v>
      </c>
      <c r="P60" s="126">
        <v>5841865.1699999999</v>
      </c>
      <c r="Q60" s="126">
        <v>5841865.1699999999</v>
      </c>
      <c r="R60" s="126">
        <v>5841865.1699999999</v>
      </c>
      <c r="S60" s="126">
        <v>0</v>
      </c>
      <c r="T60" s="126">
        <v>0</v>
      </c>
      <c r="U60" s="126">
        <v>0</v>
      </c>
      <c r="V60" s="126">
        <v>0</v>
      </c>
      <c r="W60" s="126">
        <v>0</v>
      </c>
      <c r="X60" s="59">
        <v>0</v>
      </c>
      <c r="Y60" s="42"/>
      <c r="Z60" s="42"/>
      <c r="AA60" s="42"/>
      <c r="AB60" s="42"/>
      <c r="AC60" s="42"/>
      <c r="AD60" s="16"/>
      <c r="AE60" s="30"/>
      <c r="AF60" s="31"/>
      <c r="AG60" s="32"/>
    </row>
    <row r="61" spans="2:33">
      <c r="B61" s="260" t="s">
        <v>87</v>
      </c>
      <c r="C61" s="261"/>
      <c r="D61" s="261"/>
      <c r="E61" s="262"/>
      <c r="F61" s="125" t="s">
        <v>131</v>
      </c>
      <c r="G61" s="122" t="s">
        <v>93</v>
      </c>
      <c r="H61" s="123">
        <v>0</v>
      </c>
      <c r="I61" s="263">
        <v>0</v>
      </c>
      <c r="J61" s="263"/>
      <c r="K61" s="263"/>
      <c r="L61" s="263">
        <v>0</v>
      </c>
      <c r="M61" s="263"/>
      <c r="N61" s="263"/>
      <c r="O61" s="123">
        <v>237838.92</v>
      </c>
      <c r="P61" s="123">
        <v>237838.92</v>
      </c>
      <c r="Q61" s="123">
        <v>237838.92</v>
      </c>
      <c r="R61" s="123">
        <v>0</v>
      </c>
      <c r="S61" s="75">
        <f>H61+O61-Q61</f>
        <v>0</v>
      </c>
      <c r="T61" s="123">
        <v>0</v>
      </c>
      <c r="U61" s="123">
        <v>0</v>
      </c>
      <c r="V61" s="70">
        <v>0</v>
      </c>
      <c r="W61" s="70">
        <v>0</v>
      </c>
      <c r="X61" s="71">
        <v>0</v>
      </c>
      <c r="Y61" s="48" t="str">
        <f>IF(B61="","00000000000000000",B61)&amp;IF(F61="","000000",F61)&amp;IF(G61="","000",G61)</f>
        <v>07010000000000111430403007</v>
      </c>
      <c r="Z61" s="127"/>
      <c r="AA61" s="127"/>
      <c r="AB61" s="127"/>
      <c r="AC61" s="127"/>
      <c r="AD61" s="16"/>
      <c r="AE61" s="30"/>
      <c r="AF61" s="31"/>
      <c r="AG61" s="32"/>
    </row>
    <row r="62" spans="2:33">
      <c r="B62" s="254" t="s">
        <v>42</v>
      </c>
      <c r="C62" s="255"/>
      <c r="D62" s="255"/>
      <c r="E62" s="256"/>
      <c r="F62" s="258" t="s">
        <v>132</v>
      </c>
      <c r="G62" s="259"/>
      <c r="H62" s="126">
        <v>0</v>
      </c>
      <c r="I62" s="257">
        <v>0</v>
      </c>
      <c r="J62" s="257"/>
      <c r="K62" s="257"/>
      <c r="L62" s="257">
        <v>0</v>
      </c>
      <c r="M62" s="257"/>
      <c r="N62" s="257"/>
      <c r="O62" s="126">
        <v>237838.92</v>
      </c>
      <c r="P62" s="126">
        <v>237838.92</v>
      </c>
      <c r="Q62" s="126">
        <v>237838.92</v>
      </c>
      <c r="R62" s="126">
        <v>0</v>
      </c>
      <c r="S62" s="126">
        <v>0</v>
      </c>
      <c r="T62" s="126">
        <v>0</v>
      </c>
      <c r="U62" s="126">
        <v>0</v>
      </c>
      <c r="V62" s="126">
        <v>0</v>
      </c>
      <c r="W62" s="126">
        <v>0</v>
      </c>
      <c r="X62" s="59">
        <v>0</v>
      </c>
      <c r="Y62" s="42"/>
      <c r="Z62" s="42"/>
      <c r="AA62" s="42"/>
      <c r="AB62" s="42"/>
      <c r="AC62" s="42"/>
      <c r="AD62" s="16"/>
      <c r="AE62" s="30"/>
      <c r="AF62" s="31"/>
      <c r="AG62" s="32"/>
    </row>
    <row r="63" spans="2:33" ht="0.75" hidden="1" customHeight="1">
      <c r="B63" s="370"/>
      <c r="C63" s="371"/>
      <c r="D63" s="371"/>
      <c r="E63" s="372"/>
      <c r="F63" s="83"/>
      <c r="G63" s="83"/>
      <c r="H63" s="60"/>
      <c r="I63" s="328"/>
      <c r="J63" s="328"/>
      <c r="K63" s="328"/>
      <c r="L63" s="328"/>
      <c r="M63" s="328"/>
      <c r="N63" s="328"/>
      <c r="O63" s="60"/>
      <c r="P63" s="60"/>
      <c r="Q63" s="60"/>
      <c r="R63" s="60"/>
      <c r="S63" s="61"/>
      <c r="T63" s="60"/>
      <c r="U63" s="60"/>
      <c r="V63" s="60"/>
      <c r="W63" s="60"/>
      <c r="X63" s="62"/>
      <c r="Y63" s="26"/>
      <c r="Z63" s="26"/>
      <c r="AA63" s="26"/>
      <c r="AB63" s="26"/>
      <c r="AC63" s="26"/>
      <c r="AD63" s="16"/>
      <c r="AE63" s="30"/>
      <c r="AF63" s="31"/>
      <c r="AG63" s="32"/>
    </row>
    <row r="64" spans="2:33">
      <c r="B64" s="368" t="s">
        <v>41</v>
      </c>
      <c r="C64" s="369"/>
      <c r="D64" s="369"/>
      <c r="E64" s="369"/>
      <c r="F64" s="369"/>
      <c r="G64" s="369"/>
      <c r="H64" s="81"/>
      <c r="I64" s="298"/>
      <c r="J64" s="298"/>
      <c r="K64" s="298"/>
      <c r="L64" s="298"/>
      <c r="M64" s="298"/>
      <c r="N64" s="298"/>
      <c r="O64" s="72"/>
      <c r="P64" s="72"/>
      <c r="Q64" s="72"/>
      <c r="R64" s="72"/>
      <c r="S64" s="72"/>
      <c r="T64" s="72"/>
      <c r="U64" s="72"/>
      <c r="V64" s="72"/>
      <c r="W64" s="72"/>
      <c r="X64" s="44"/>
      <c r="Y64" s="8"/>
      <c r="Z64" s="8"/>
      <c r="AA64" s="8"/>
      <c r="AB64" s="8"/>
      <c r="AC64" s="8"/>
      <c r="AD64" s="15"/>
    </row>
    <row r="65" spans="2:33">
      <c r="B65" s="365"/>
      <c r="C65" s="366"/>
      <c r="D65" s="366"/>
      <c r="E65" s="367"/>
      <c r="F65" s="149"/>
      <c r="G65" s="150"/>
      <c r="H65" s="145"/>
      <c r="I65" s="326"/>
      <c r="J65" s="326"/>
      <c r="K65" s="326"/>
      <c r="L65" s="326"/>
      <c r="M65" s="326"/>
      <c r="N65" s="326"/>
      <c r="O65" s="145"/>
      <c r="P65" s="145"/>
      <c r="Q65" s="145"/>
      <c r="R65" s="145"/>
      <c r="S65" s="151">
        <f>H65+O65-Q65</f>
        <v>0</v>
      </c>
      <c r="T65" s="145"/>
      <c r="U65" s="145"/>
      <c r="V65" s="144"/>
      <c r="W65" s="144"/>
      <c r="X65" s="152"/>
      <c r="Y65" s="147" t="str">
        <f>IF(B65="","00000000000000000",B65)&amp;IF(F65="","000000",F65)&amp;IF(G65="","000",G65)</f>
        <v>00000000000000000000000000</v>
      </c>
      <c r="Z65" s="148"/>
      <c r="AA65" s="148"/>
      <c r="AB65" s="148"/>
      <c r="AC65" s="148"/>
      <c r="AD65" s="16"/>
      <c r="AE65" s="30"/>
      <c r="AF65" s="31"/>
      <c r="AG65" s="32"/>
    </row>
    <row r="66" spans="2:33" hidden="1">
      <c r="B66" s="358" t="s">
        <v>42</v>
      </c>
      <c r="C66" s="359"/>
      <c r="D66" s="359"/>
      <c r="E66" s="360"/>
      <c r="F66" s="325"/>
      <c r="G66" s="286"/>
      <c r="H66" s="153"/>
      <c r="I66" s="327"/>
      <c r="J66" s="327"/>
      <c r="K66" s="327"/>
      <c r="L66" s="327"/>
      <c r="M66" s="327"/>
      <c r="N66" s="327"/>
      <c r="O66" s="153"/>
      <c r="P66" s="153"/>
      <c r="Q66" s="153"/>
      <c r="R66" s="153"/>
      <c r="S66" s="153"/>
      <c r="T66" s="153"/>
      <c r="U66" s="153"/>
      <c r="V66" s="153"/>
      <c r="W66" s="153"/>
      <c r="X66" s="154"/>
      <c r="Y66" s="148"/>
      <c r="Z66" s="148"/>
      <c r="AA66" s="148"/>
      <c r="AB66" s="148"/>
      <c r="AC66" s="148"/>
      <c r="AD66" s="16"/>
      <c r="AE66" s="30"/>
      <c r="AF66" s="31"/>
      <c r="AG66" s="32"/>
    </row>
    <row r="67" spans="2:33" hidden="1">
      <c r="B67" s="319"/>
      <c r="C67" s="320"/>
      <c r="D67" s="320"/>
      <c r="E67" s="321"/>
      <c r="F67" s="89"/>
      <c r="G67" s="84"/>
      <c r="H67" s="68"/>
      <c r="I67" s="322"/>
      <c r="J67" s="323"/>
      <c r="K67" s="324"/>
      <c r="L67" s="322"/>
      <c r="M67" s="323"/>
      <c r="N67" s="324"/>
      <c r="O67" s="68"/>
      <c r="P67" s="68"/>
      <c r="Q67" s="68"/>
      <c r="R67" s="68"/>
      <c r="S67" s="68"/>
      <c r="T67" s="68"/>
      <c r="U67" s="68"/>
      <c r="V67" s="68"/>
      <c r="W67" s="68"/>
      <c r="X67" s="69"/>
      <c r="Y67" s="42"/>
      <c r="Z67" s="42"/>
      <c r="AA67" s="42"/>
      <c r="AB67" s="42"/>
      <c r="AC67" s="42"/>
      <c r="AD67" s="16"/>
      <c r="AE67" s="30"/>
      <c r="AF67" s="31"/>
      <c r="AG67" s="32"/>
    </row>
    <row r="68" spans="2:33" ht="22.5" customHeight="1">
      <c r="B68" s="317" t="s">
        <v>66</v>
      </c>
      <c r="C68" s="318"/>
      <c r="D68" s="318"/>
      <c r="E68" s="318"/>
      <c r="F68" s="318"/>
      <c r="G68" s="318"/>
      <c r="H68" s="81"/>
      <c r="I68" s="298"/>
      <c r="J68" s="298"/>
      <c r="K68" s="298"/>
      <c r="L68" s="298"/>
      <c r="M68" s="298"/>
      <c r="N68" s="298"/>
      <c r="O68" s="81"/>
      <c r="P68" s="81"/>
      <c r="Q68" s="81"/>
      <c r="R68" s="81"/>
      <c r="S68" s="81"/>
      <c r="T68" s="81"/>
      <c r="U68" s="81"/>
      <c r="V68" s="81"/>
      <c r="W68" s="81"/>
      <c r="X68" s="44"/>
      <c r="Y68" s="8"/>
      <c r="Z68" s="8"/>
      <c r="AA68" s="8"/>
      <c r="AB68" s="8"/>
      <c r="AC68" s="8"/>
      <c r="AD68" s="15"/>
    </row>
    <row r="69" spans="2:33">
      <c r="B69" s="384" t="s">
        <v>65</v>
      </c>
      <c r="C69" s="385"/>
      <c r="D69" s="385"/>
      <c r="E69" s="385"/>
      <c r="F69" s="382"/>
      <c r="G69" s="383"/>
      <c r="H69" s="144"/>
      <c r="I69" s="314"/>
      <c r="J69" s="315"/>
      <c r="K69" s="316"/>
      <c r="L69" s="314"/>
      <c r="M69" s="315"/>
      <c r="N69" s="316"/>
      <c r="O69" s="144"/>
      <c r="P69" s="144"/>
      <c r="Q69" s="144"/>
      <c r="R69" s="144"/>
      <c r="S69" s="144"/>
      <c r="T69" s="144"/>
      <c r="U69" s="144"/>
      <c r="V69" s="145"/>
      <c r="W69" s="145"/>
      <c r="X69" s="146"/>
      <c r="Y69" s="147" t="str">
        <f>IF(B69="","00000000000000000",B69)&amp;IF(F69="","000000000",F69)</f>
        <v>00000000000000000000000000</v>
      </c>
      <c r="Z69" s="148"/>
      <c r="AA69" s="148"/>
      <c r="AB69" s="148"/>
      <c r="AC69" s="148"/>
      <c r="AD69" s="16"/>
      <c r="AE69" s="30"/>
      <c r="AF69" s="31"/>
      <c r="AG69" s="32"/>
    </row>
    <row r="70" spans="2:33" ht="6" hidden="1" customHeight="1" thickBot="1">
      <c r="B70" s="379"/>
      <c r="C70" s="380"/>
      <c r="D70" s="380"/>
      <c r="E70" s="381"/>
      <c r="F70" s="26"/>
      <c r="G70" s="93"/>
      <c r="H70" s="94"/>
      <c r="I70" s="361"/>
      <c r="J70" s="361"/>
      <c r="K70" s="361"/>
      <c r="L70" s="361"/>
      <c r="M70" s="361"/>
      <c r="N70" s="361"/>
      <c r="O70" s="94"/>
      <c r="P70" s="94"/>
      <c r="Q70" s="94"/>
      <c r="R70" s="94"/>
      <c r="S70" s="94"/>
      <c r="T70" s="94"/>
      <c r="U70" s="94"/>
      <c r="V70" s="94"/>
      <c r="W70" s="94"/>
      <c r="X70" s="95"/>
      <c r="Y70" s="17"/>
      <c r="Z70" s="17"/>
      <c r="AA70" s="17"/>
      <c r="AB70" s="17"/>
      <c r="AC70" s="17"/>
      <c r="AD70" s="17"/>
      <c r="AE70" s="33"/>
      <c r="AF70" s="32"/>
      <c r="AG70" s="32"/>
    </row>
    <row r="71" spans="2:33" ht="26.25" customHeight="1">
      <c r="B71" s="376" t="s">
        <v>68</v>
      </c>
      <c r="C71" s="376"/>
      <c r="D71" s="376"/>
      <c r="E71" s="376"/>
      <c r="F71" s="376"/>
      <c r="G71" s="376"/>
      <c r="H71" s="98">
        <v>347282.6</v>
      </c>
      <c r="I71" s="375">
        <v>0</v>
      </c>
      <c r="J71" s="375"/>
      <c r="K71" s="375"/>
      <c r="L71" s="375">
        <v>0</v>
      </c>
      <c r="M71" s="375"/>
      <c r="N71" s="375"/>
      <c r="O71" s="98">
        <v>43975088.420000002</v>
      </c>
      <c r="P71" s="98">
        <v>43956837.960000001</v>
      </c>
      <c r="Q71" s="98">
        <v>43811322.409999996</v>
      </c>
      <c r="R71" s="98">
        <v>12666298.609999999</v>
      </c>
      <c r="S71" s="98">
        <v>511048.61</v>
      </c>
      <c r="T71" s="98">
        <v>0</v>
      </c>
      <c r="U71" s="98">
        <v>0</v>
      </c>
      <c r="V71" s="98">
        <v>0</v>
      </c>
      <c r="W71" s="98">
        <v>0</v>
      </c>
      <c r="X71" s="99">
        <v>0</v>
      </c>
      <c r="Y71" s="24"/>
      <c r="Z71" s="24"/>
      <c r="AA71" s="24"/>
      <c r="AB71" s="24"/>
      <c r="AC71" s="24"/>
      <c r="AD71" s="17"/>
      <c r="AE71" s="32"/>
      <c r="AF71" s="32"/>
      <c r="AG71" s="32"/>
    </row>
    <row r="72" spans="2:33">
      <c r="B72" s="267" t="s">
        <v>91</v>
      </c>
      <c r="C72" s="268"/>
      <c r="D72" s="268"/>
      <c r="E72" s="269"/>
      <c r="F72" s="270" t="s">
        <v>90</v>
      </c>
      <c r="G72" s="271"/>
      <c r="H72" s="100">
        <v>64123612.960000001</v>
      </c>
      <c r="I72" s="272" t="s">
        <v>70</v>
      </c>
      <c r="J72" s="272"/>
      <c r="K72" s="272"/>
      <c r="L72" s="272" t="s">
        <v>70</v>
      </c>
      <c r="M72" s="272"/>
      <c r="N72" s="272"/>
      <c r="O72" s="100">
        <v>37272011.090000004</v>
      </c>
      <c r="P72" s="124" t="s">
        <v>70</v>
      </c>
      <c r="Q72" s="100">
        <v>32451758.710000001</v>
      </c>
      <c r="R72" s="124" t="s">
        <v>70</v>
      </c>
      <c r="S72" s="101">
        <f>H72+O72-Q72</f>
        <v>68943865.340000004</v>
      </c>
      <c r="T72" s="124" t="s">
        <v>70</v>
      </c>
      <c r="U72" s="124" t="s">
        <v>70</v>
      </c>
      <c r="V72" s="114">
        <v>0</v>
      </c>
      <c r="W72" s="124" t="s">
        <v>70</v>
      </c>
      <c r="X72" s="102" t="s">
        <v>70</v>
      </c>
      <c r="Y72" s="48" t="str">
        <f>IF(B72="","00000000000000000",B72)&amp;IF(F72="","000000000",F72)</f>
        <v>07010000000000130440140131</v>
      </c>
      <c r="Z72" s="127"/>
      <c r="AA72" s="127"/>
      <c r="AB72" s="127"/>
      <c r="AC72" s="127"/>
      <c r="AD72" s="19"/>
      <c r="AE72" s="32"/>
      <c r="AF72" s="32"/>
      <c r="AG72" s="32"/>
    </row>
    <row r="73" spans="2:33" ht="13.5" hidden="1" thickBot="1">
      <c r="B73" s="279"/>
      <c r="C73" s="280"/>
      <c r="D73" s="280"/>
      <c r="E73" s="280"/>
      <c r="F73" s="96"/>
      <c r="G73" s="97"/>
      <c r="H73" s="77"/>
      <c r="I73" s="281"/>
      <c r="J73" s="282"/>
      <c r="K73" s="283"/>
      <c r="L73" s="281"/>
      <c r="M73" s="282"/>
      <c r="N73" s="283"/>
      <c r="O73" s="77"/>
      <c r="P73" s="76"/>
      <c r="Q73" s="77"/>
      <c r="R73" s="76"/>
      <c r="S73" s="78"/>
      <c r="T73" s="76"/>
      <c r="U73" s="76"/>
      <c r="V73" s="79"/>
      <c r="W73" s="76"/>
      <c r="X73" s="80"/>
      <c r="Y73" s="48"/>
      <c r="Z73" s="26"/>
      <c r="AA73" s="26"/>
      <c r="AB73" s="26"/>
      <c r="AC73" s="26"/>
      <c r="AD73" s="19"/>
      <c r="AE73" s="32"/>
      <c r="AF73" s="32"/>
      <c r="AG73" s="32"/>
    </row>
    <row r="74" spans="2:33" ht="24" customHeight="1">
      <c r="B74" s="276" t="s">
        <v>71</v>
      </c>
      <c r="C74" s="277"/>
      <c r="D74" s="277"/>
      <c r="E74" s="278"/>
      <c r="F74" s="273">
        <v>440140000</v>
      </c>
      <c r="G74" s="274"/>
      <c r="H74" s="103">
        <v>64123612.960000001</v>
      </c>
      <c r="I74" s="275" t="s">
        <v>70</v>
      </c>
      <c r="J74" s="275"/>
      <c r="K74" s="275"/>
      <c r="L74" s="275" t="s">
        <v>70</v>
      </c>
      <c r="M74" s="275"/>
      <c r="N74" s="275"/>
      <c r="O74" s="104">
        <v>37272011.090000004</v>
      </c>
      <c r="P74" s="105" t="s">
        <v>70</v>
      </c>
      <c r="Q74" s="104">
        <v>32451758.710000001</v>
      </c>
      <c r="R74" s="105" t="s">
        <v>70</v>
      </c>
      <c r="S74" s="104">
        <v>68943865.340000004</v>
      </c>
      <c r="T74" s="105" t="s">
        <v>70</v>
      </c>
      <c r="U74" s="105" t="s">
        <v>70</v>
      </c>
      <c r="V74" s="106">
        <v>0</v>
      </c>
      <c r="W74" s="105" t="s">
        <v>70</v>
      </c>
      <c r="X74" s="107" t="s">
        <v>70</v>
      </c>
      <c r="Y74" s="24"/>
      <c r="Z74" s="24"/>
      <c r="AA74" s="24"/>
      <c r="AB74" s="24"/>
      <c r="AC74" s="24"/>
      <c r="AD74" s="19"/>
      <c r="AE74" s="32"/>
      <c r="AF74" s="32"/>
      <c r="AG74" s="32"/>
    </row>
    <row r="75" spans="2:33">
      <c r="B75" s="260" t="s">
        <v>87</v>
      </c>
      <c r="C75" s="261"/>
      <c r="D75" s="261"/>
      <c r="E75" s="262"/>
      <c r="F75" s="264" t="s">
        <v>86</v>
      </c>
      <c r="G75" s="265"/>
      <c r="H75" s="123">
        <v>779521.86</v>
      </c>
      <c r="I75" s="266" t="s">
        <v>70</v>
      </c>
      <c r="J75" s="266"/>
      <c r="K75" s="266"/>
      <c r="L75" s="266" t="s">
        <v>70</v>
      </c>
      <c r="M75" s="266"/>
      <c r="N75" s="266"/>
      <c r="O75" s="123">
        <v>1197930.73</v>
      </c>
      <c r="P75" s="128" t="s">
        <v>70</v>
      </c>
      <c r="Q75" s="123">
        <v>1247821.06</v>
      </c>
      <c r="R75" s="128" t="s">
        <v>70</v>
      </c>
      <c r="S75" s="75">
        <f>H75+O75-Q75</f>
        <v>729631.53</v>
      </c>
      <c r="T75" s="128" t="s">
        <v>70</v>
      </c>
      <c r="U75" s="128" t="s">
        <v>70</v>
      </c>
      <c r="V75" s="70">
        <v>0</v>
      </c>
      <c r="W75" s="128" t="s">
        <v>70</v>
      </c>
      <c r="X75" s="74" t="s">
        <v>70</v>
      </c>
      <c r="Y75" s="48" t="str">
        <f>IF(B75="","00000000000000000",B75)&amp;IF(F75="","000000000",F75)</f>
        <v>07010000000000111440160211</v>
      </c>
      <c r="Z75" s="127"/>
      <c r="AA75" s="127"/>
      <c r="AB75" s="127"/>
      <c r="AC75" s="127"/>
      <c r="AD75" s="19"/>
      <c r="AE75" s="32"/>
      <c r="AF75" s="32"/>
      <c r="AG75" s="32"/>
    </row>
    <row r="76" spans="2:33">
      <c r="B76" s="260" t="s">
        <v>89</v>
      </c>
      <c r="C76" s="261"/>
      <c r="D76" s="261"/>
      <c r="E76" s="262"/>
      <c r="F76" s="264" t="s">
        <v>88</v>
      </c>
      <c r="G76" s="265"/>
      <c r="H76" s="123">
        <v>235415.66</v>
      </c>
      <c r="I76" s="266" t="s">
        <v>70</v>
      </c>
      <c r="J76" s="266"/>
      <c r="K76" s="266"/>
      <c r="L76" s="266" t="s">
        <v>70</v>
      </c>
      <c r="M76" s="266"/>
      <c r="N76" s="266"/>
      <c r="O76" s="123">
        <v>361775.1</v>
      </c>
      <c r="P76" s="128" t="s">
        <v>70</v>
      </c>
      <c r="Q76" s="123">
        <v>376842.03</v>
      </c>
      <c r="R76" s="128" t="s">
        <v>70</v>
      </c>
      <c r="S76" s="75">
        <f>H76+O76-Q76</f>
        <v>220348.73</v>
      </c>
      <c r="T76" s="128" t="s">
        <v>70</v>
      </c>
      <c r="U76" s="128" t="s">
        <v>70</v>
      </c>
      <c r="V76" s="70">
        <v>0</v>
      </c>
      <c r="W76" s="128" t="s">
        <v>70</v>
      </c>
      <c r="X76" s="74" t="s">
        <v>70</v>
      </c>
      <c r="Y76" s="48" t="str">
        <f>IF(B76="","00000000000000000",B76)&amp;IF(F76="","000000000",F76)</f>
        <v>07010000000000119440160213</v>
      </c>
      <c r="Z76" s="127"/>
      <c r="AA76" s="127"/>
      <c r="AB76" s="127"/>
      <c r="AC76" s="127"/>
      <c r="AD76" s="19"/>
      <c r="AE76" s="32"/>
      <c r="AF76" s="32"/>
      <c r="AG76" s="32"/>
    </row>
    <row r="77" spans="2:33" ht="13.5" hidden="1" thickBot="1">
      <c r="B77" s="388"/>
      <c r="C77" s="389"/>
      <c r="D77" s="389"/>
      <c r="E77" s="389"/>
      <c r="F77" s="88"/>
      <c r="G77" s="85"/>
      <c r="H77" s="86"/>
      <c r="I77" s="390"/>
      <c r="J77" s="391"/>
      <c r="K77" s="392"/>
      <c r="L77" s="390"/>
      <c r="M77" s="391"/>
      <c r="N77" s="392"/>
      <c r="O77" s="77"/>
      <c r="P77" s="76"/>
      <c r="Q77" s="77"/>
      <c r="R77" s="76"/>
      <c r="S77" s="78"/>
      <c r="T77" s="76"/>
      <c r="U77" s="76"/>
      <c r="V77" s="79"/>
      <c r="W77" s="76"/>
      <c r="X77" s="80"/>
      <c r="Y77" s="48"/>
      <c r="Z77" s="26"/>
      <c r="AA77" s="26"/>
      <c r="AB77" s="26"/>
      <c r="AC77" s="26"/>
      <c r="AD77" s="19"/>
      <c r="AE77" s="32"/>
      <c r="AF77" s="32"/>
      <c r="AG77" s="32"/>
    </row>
    <row r="78" spans="2:33" ht="25.5" customHeight="1" thickBot="1">
      <c r="B78" s="386" t="s">
        <v>69</v>
      </c>
      <c r="C78" s="387"/>
      <c r="D78" s="387"/>
      <c r="E78" s="387"/>
      <c r="F78" s="373">
        <v>440160000</v>
      </c>
      <c r="G78" s="374"/>
      <c r="H78" s="108">
        <v>1014937.52</v>
      </c>
      <c r="I78" s="397" t="s">
        <v>70</v>
      </c>
      <c r="J78" s="397"/>
      <c r="K78" s="397"/>
      <c r="L78" s="397" t="s">
        <v>70</v>
      </c>
      <c r="M78" s="397"/>
      <c r="N78" s="397"/>
      <c r="O78" s="109">
        <v>1559705.83</v>
      </c>
      <c r="P78" s="110" t="s">
        <v>70</v>
      </c>
      <c r="Q78" s="109">
        <v>1624663.09</v>
      </c>
      <c r="R78" s="110" t="s">
        <v>70</v>
      </c>
      <c r="S78" s="109">
        <v>949980.26</v>
      </c>
      <c r="T78" s="110" t="s">
        <v>70</v>
      </c>
      <c r="U78" s="110" t="s">
        <v>70</v>
      </c>
      <c r="V78" s="111">
        <v>0</v>
      </c>
      <c r="W78" s="110" t="s">
        <v>70</v>
      </c>
      <c r="X78" s="112" t="s">
        <v>70</v>
      </c>
      <c r="Y78" s="24"/>
      <c r="Z78" s="24"/>
      <c r="AA78" s="24"/>
      <c r="AB78" s="24"/>
      <c r="AC78" s="24"/>
      <c r="AD78" s="19"/>
      <c r="AE78" s="32"/>
      <c r="AF78" s="32"/>
      <c r="AG78" s="32"/>
    </row>
    <row r="79" spans="2:33" ht="14.25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32"/>
      <c r="AF79" s="32"/>
      <c r="AG79" s="32"/>
    </row>
    <row r="80" spans="2:33" ht="12.75" customHeight="1">
      <c r="B80" s="336" t="s">
        <v>36</v>
      </c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41"/>
      <c r="Z80" s="41"/>
      <c r="AA80" s="41"/>
      <c r="AB80" s="41"/>
      <c r="AC80" s="41"/>
      <c r="AD80" s="41"/>
      <c r="AE80" s="32"/>
      <c r="AF80" s="32"/>
      <c r="AG80" s="32"/>
    </row>
    <row r="81" spans="2:33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35" t="s">
        <v>29</v>
      </c>
      <c r="Z81" s="35" t="s">
        <v>30</v>
      </c>
      <c r="AA81" s="35" t="s">
        <v>31</v>
      </c>
      <c r="AB81" s="20"/>
      <c r="AD81" s="20"/>
      <c r="AE81" s="32"/>
      <c r="AF81" s="32"/>
      <c r="AG81" s="32"/>
    </row>
    <row r="82" spans="2:33" ht="22.5" customHeight="1">
      <c r="B82" s="350" t="s">
        <v>12</v>
      </c>
      <c r="C82" s="335"/>
      <c r="D82" s="335"/>
      <c r="E82" s="335"/>
      <c r="F82" s="335"/>
      <c r="G82" s="335"/>
      <c r="H82" s="335" t="s">
        <v>4</v>
      </c>
      <c r="I82" s="335" t="s">
        <v>23</v>
      </c>
      <c r="J82" s="335"/>
      <c r="K82" s="335"/>
      <c r="L82" s="335"/>
      <c r="M82" s="335"/>
      <c r="N82" s="335"/>
      <c r="O82" s="335" t="s">
        <v>5</v>
      </c>
      <c r="P82" s="335"/>
      <c r="Q82" s="335"/>
      <c r="R82" s="335"/>
      <c r="S82" s="335"/>
      <c r="T82" s="335" t="s">
        <v>6</v>
      </c>
      <c r="U82" s="335"/>
      <c r="V82" s="335"/>
      <c r="W82" s="335"/>
      <c r="X82" s="337"/>
      <c r="Y82" s="38"/>
      <c r="Z82" s="38"/>
      <c r="AA82" s="38"/>
      <c r="AB82" s="38"/>
      <c r="AC82" s="38"/>
      <c r="AD82" s="38"/>
      <c r="AE82" s="32"/>
      <c r="AF82" s="32"/>
      <c r="AG82" s="32"/>
    </row>
    <row r="83" spans="2:33" ht="37.5" customHeight="1">
      <c r="B83" s="350"/>
      <c r="C83" s="335"/>
      <c r="D83" s="335"/>
      <c r="E83" s="335"/>
      <c r="F83" s="335"/>
      <c r="G83" s="335"/>
      <c r="H83" s="335"/>
      <c r="I83" s="335" t="s">
        <v>24</v>
      </c>
      <c r="J83" s="335"/>
      <c r="K83" s="335"/>
      <c r="L83" s="335" t="s">
        <v>27</v>
      </c>
      <c r="M83" s="335"/>
      <c r="N83" s="335"/>
      <c r="O83" s="22" t="s">
        <v>10</v>
      </c>
      <c r="P83" s="335" t="s">
        <v>7</v>
      </c>
      <c r="Q83" s="335"/>
      <c r="R83" s="335"/>
      <c r="S83" s="335"/>
      <c r="T83" s="22" t="s">
        <v>25</v>
      </c>
      <c r="U83" s="335" t="s">
        <v>38</v>
      </c>
      <c r="V83" s="335"/>
      <c r="W83" s="335"/>
      <c r="X83" s="337"/>
      <c r="Y83" s="25"/>
      <c r="Z83" s="25"/>
      <c r="AA83" s="25"/>
      <c r="AB83" s="25"/>
      <c r="AC83" s="25"/>
      <c r="AD83" s="40"/>
      <c r="AE83" s="32"/>
      <c r="AF83" s="32"/>
      <c r="AG83" s="32"/>
    </row>
    <row r="84" spans="2:33" ht="13.5" thickBot="1">
      <c r="B84" s="348">
        <v>1</v>
      </c>
      <c r="C84" s="340"/>
      <c r="D84" s="340"/>
      <c r="E84" s="340"/>
      <c r="F84" s="340"/>
      <c r="G84" s="340"/>
      <c r="H84" s="13">
        <v>2</v>
      </c>
      <c r="I84" s="340">
        <v>3</v>
      </c>
      <c r="J84" s="340"/>
      <c r="K84" s="340"/>
      <c r="L84" s="340">
        <v>4</v>
      </c>
      <c r="M84" s="340"/>
      <c r="N84" s="340"/>
      <c r="O84" s="13">
        <v>5</v>
      </c>
      <c r="P84" s="340">
        <v>6</v>
      </c>
      <c r="Q84" s="340"/>
      <c r="R84" s="340"/>
      <c r="S84" s="340"/>
      <c r="T84" s="13">
        <v>7</v>
      </c>
      <c r="U84" s="338">
        <v>8</v>
      </c>
      <c r="V84" s="338"/>
      <c r="W84" s="338"/>
      <c r="X84" s="339"/>
      <c r="Y84" s="15"/>
      <c r="Z84" s="15"/>
      <c r="AA84" s="15"/>
      <c r="AB84" s="15"/>
      <c r="AC84" s="15"/>
      <c r="AD84" s="40"/>
      <c r="AE84" s="32"/>
      <c r="AF84" s="32"/>
      <c r="AG84" s="32"/>
    </row>
    <row r="85" spans="2:33">
      <c r="B85" s="329" t="s">
        <v>40</v>
      </c>
      <c r="C85" s="330"/>
      <c r="D85" s="330"/>
      <c r="E85" s="330"/>
      <c r="F85" s="330"/>
      <c r="G85" s="333"/>
      <c r="H85" s="58"/>
      <c r="I85" s="334"/>
      <c r="J85" s="334"/>
      <c r="K85" s="334"/>
      <c r="L85" s="334"/>
      <c r="M85" s="334"/>
      <c r="N85" s="334"/>
      <c r="O85" s="58"/>
      <c r="P85" s="393"/>
      <c r="Q85" s="394"/>
      <c r="R85" s="394"/>
      <c r="S85" s="396"/>
      <c r="T85" s="92"/>
      <c r="U85" s="393"/>
      <c r="V85" s="394"/>
      <c r="W85" s="394"/>
      <c r="X85" s="395"/>
      <c r="Y85" s="15"/>
      <c r="Z85" s="15"/>
      <c r="AA85" s="15"/>
      <c r="AB85" s="15"/>
      <c r="AC85" s="15"/>
      <c r="AD85" s="15"/>
    </row>
    <row r="86" spans="2:33">
      <c r="B86" s="309"/>
      <c r="C86" s="310"/>
      <c r="D86" s="310"/>
      <c r="E86" s="311"/>
      <c r="F86" s="129"/>
      <c r="G86" s="130"/>
      <c r="H86" s="131"/>
      <c r="I86" s="132"/>
      <c r="J86" s="133" t="s">
        <v>28</v>
      </c>
      <c r="K86" s="134"/>
      <c r="L86" s="132"/>
      <c r="M86" s="133" t="s">
        <v>28</v>
      </c>
      <c r="N86" s="134"/>
      <c r="O86" s="135"/>
      <c r="P86" s="294"/>
      <c r="Q86" s="294"/>
      <c r="R86" s="294"/>
      <c r="S86" s="294"/>
      <c r="T86" s="135"/>
      <c r="U86" s="294"/>
      <c r="V86" s="294"/>
      <c r="W86" s="294"/>
      <c r="X86" s="296"/>
      <c r="Y86" s="136" t="str">
        <f>IF(B86="","00000000000000000",B86)&amp;IF(F86="","000000",F86)&amp;IF(G86="","000",G86)</f>
        <v>00000000000000000000000000</v>
      </c>
      <c r="Z86" s="137"/>
      <c r="AA86" s="137"/>
      <c r="AB86" s="137"/>
      <c r="AC86" s="40"/>
      <c r="AE86" s="33"/>
      <c r="AF86" s="33"/>
      <c r="AG86" s="32"/>
    </row>
    <row r="87" spans="2:33" hidden="1">
      <c r="B87" s="299" t="s">
        <v>42</v>
      </c>
      <c r="C87" s="300"/>
      <c r="D87" s="300"/>
      <c r="E87" s="301"/>
      <c r="F87" s="304"/>
      <c r="G87" s="305"/>
      <c r="H87" s="142"/>
      <c r="I87" s="284"/>
      <c r="J87" s="285"/>
      <c r="K87" s="286"/>
      <c r="L87" s="284"/>
      <c r="M87" s="285"/>
      <c r="N87" s="286"/>
      <c r="O87" s="143"/>
      <c r="P87" s="284"/>
      <c r="Q87" s="285"/>
      <c r="R87" s="285"/>
      <c r="S87" s="286"/>
      <c r="T87" s="143"/>
      <c r="U87" s="284"/>
      <c r="V87" s="285"/>
      <c r="W87" s="285"/>
      <c r="X87" s="290"/>
      <c r="Y87" s="140"/>
      <c r="Z87" s="141"/>
      <c r="AA87" s="141"/>
      <c r="AB87" s="141"/>
      <c r="AC87" s="40"/>
      <c r="AE87" s="33"/>
      <c r="AF87" s="33"/>
      <c r="AG87" s="32"/>
    </row>
    <row r="88" spans="2:33" hidden="1">
      <c r="B88" s="306"/>
      <c r="C88" s="307"/>
      <c r="D88" s="307"/>
      <c r="E88" s="308"/>
      <c r="F88" s="90"/>
      <c r="G88" s="63"/>
      <c r="H88" s="64"/>
      <c r="I88" s="65"/>
      <c r="J88" s="45"/>
      <c r="K88" s="66"/>
      <c r="L88" s="65"/>
      <c r="M88" s="45"/>
      <c r="N88" s="66"/>
      <c r="O88" s="67"/>
      <c r="P88" s="292"/>
      <c r="Q88" s="292"/>
      <c r="R88" s="292"/>
      <c r="S88" s="292"/>
      <c r="T88" s="113"/>
      <c r="U88" s="292"/>
      <c r="V88" s="292"/>
      <c r="W88" s="292"/>
      <c r="X88" s="297"/>
      <c r="Y88" s="49"/>
      <c r="Z88" s="39"/>
      <c r="AA88" s="39"/>
      <c r="AB88" s="39"/>
      <c r="AC88" s="40"/>
      <c r="AE88" s="33"/>
      <c r="AF88" s="33"/>
      <c r="AG88" s="32"/>
    </row>
    <row r="89" spans="2:33">
      <c r="B89" s="312" t="s">
        <v>39</v>
      </c>
      <c r="C89" s="313"/>
      <c r="D89" s="313"/>
      <c r="E89" s="313"/>
      <c r="F89" s="313"/>
      <c r="G89" s="313"/>
      <c r="H89" s="57"/>
      <c r="I89" s="298"/>
      <c r="J89" s="298"/>
      <c r="K89" s="298"/>
      <c r="L89" s="298"/>
      <c r="M89" s="298"/>
      <c r="N89" s="298"/>
      <c r="O89" s="57"/>
      <c r="P89" s="293"/>
      <c r="Q89" s="293"/>
      <c r="R89" s="293"/>
      <c r="S89" s="293"/>
      <c r="T89" s="91"/>
      <c r="U89" s="293"/>
      <c r="V89" s="293"/>
      <c r="W89" s="293"/>
      <c r="X89" s="295"/>
      <c r="Y89" s="8"/>
      <c r="Z89" s="8"/>
      <c r="AA89" s="8"/>
      <c r="AB89" s="8"/>
      <c r="AC89" s="8"/>
      <c r="AD89" s="15"/>
    </row>
    <row r="90" spans="2:33">
      <c r="B90" s="309"/>
      <c r="C90" s="310"/>
      <c r="D90" s="310"/>
      <c r="E90" s="311"/>
      <c r="F90" s="129"/>
      <c r="G90" s="130"/>
      <c r="H90" s="131"/>
      <c r="I90" s="132"/>
      <c r="J90" s="133" t="s">
        <v>28</v>
      </c>
      <c r="K90" s="134"/>
      <c r="L90" s="132"/>
      <c r="M90" s="133" t="s">
        <v>28</v>
      </c>
      <c r="N90" s="134"/>
      <c r="O90" s="135"/>
      <c r="P90" s="294"/>
      <c r="Q90" s="294"/>
      <c r="R90" s="294"/>
      <c r="S90" s="294"/>
      <c r="T90" s="135"/>
      <c r="U90" s="294"/>
      <c r="V90" s="294"/>
      <c r="W90" s="294"/>
      <c r="X90" s="296"/>
      <c r="Y90" s="136" t="str">
        <f>IF(B90="","00000000000000000",B90)&amp;IF(F90="","000000",F90)&amp;IF(G90="","000",G90)</f>
        <v>00000000000000000000000000</v>
      </c>
      <c r="Z90" s="137"/>
      <c r="AA90" s="137"/>
      <c r="AB90" s="137"/>
      <c r="AC90" s="40"/>
      <c r="AE90" s="33"/>
      <c r="AF90" s="33"/>
      <c r="AG90" s="32"/>
    </row>
    <row r="91" spans="2:33" hidden="1">
      <c r="B91" s="299" t="s">
        <v>42</v>
      </c>
      <c r="C91" s="300"/>
      <c r="D91" s="300"/>
      <c r="E91" s="301"/>
      <c r="F91" s="304"/>
      <c r="G91" s="305"/>
      <c r="H91" s="142"/>
      <c r="I91" s="284"/>
      <c r="J91" s="285"/>
      <c r="K91" s="286"/>
      <c r="L91" s="284"/>
      <c r="M91" s="285"/>
      <c r="N91" s="286"/>
      <c r="O91" s="143"/>
      <c r="P91" s="284"/>
      <c r="Q91" s="285"/>
      <c r="R91" s="285"/>
      <c r="S91" s="286"/>
      <c r="T91" s="143"/>
      <c r="U91" s="284"/>
      <c r="V91" s="285"/>
      <c r="W91" s="285"/>
      <c r="X91" s="290"/>
      <c r="Y91" s="140"/>
      <c r="Z91" s="141"/>
      <c r="AA91" s="141"/>
      <c r="AB91" s="141"/>
      <c r="AC91" s="40"/>
      <c r="AE91" s="33"/>
      <c r="AF91" s="33"/>
      <c r="AG91" s="32"/>
    </row>
    <row r="92" spans="2:33" hidden="1">
      <c r="B92" s="306"/>
      <c r="C92" s="307"/>
      <c r="D92" s="307"/>
      <c r="E92" s="308"/>
      <c r="F92" s="90"/>
      <c r="G92" s="63"/>
      <c r="H92" s="64"/>
      <c r="I92" s="65"/>
      <c r="J92" s="45"/>
      <c r="K92" s="66"/>
      <c r="L92" s="65"/>
      <c r="M92" s="46"/>
      <c r="N92" s="66"/>
      <c r="O92" s="67"/>
      <c r="P92" s="292"/>
      <c r="Q92" s="292"/>
      <c r="R92" s="292"/>
      <c r="S92" s="292"/>
      <c r="T92" s="113"/>
      <c r="U92" s="292"/>
      <c r="V92" s="292"/>
      <c r="W92" s="292"/>
      <c r="X92" s="297"/>
      <c r="Y92" s="49"/>
      <c r="Z92" s="39"/>
      <c r="AA92" s="39"/>
      <c r="AB92" s="39"/>
      <c r="AC92" s="40"/>
      <c r="AE92" s="33"/>
      <c r="AF92" s="33"/>
      <c r="AG92" s="32"/>
    </row>
    <row r="93" spans="2:33">
      <c r="B93" s="312" t="s">
        <v>41</v>
      </c>
      <c r="C93" s="313"/>
      <c r="D93" s="313"/>
      <c r="E93" s="313"/>
      <c r="F93" s="313"/>
      <c r="G93" s="313"/>
      <c r="H93" s="57"/>
      <c r="I93" s="298"/>
      <c r="J93" s="298"/>
      <c r="K93" s="298"/>
      <c r="L93" s="298"/>
      <c r="M93" s="298"/>
      <c r="N93" s="298"/>
      <c r="O93" s="57"/>
      <c r="P93" s="293"/>
      <c r="Q93" s="293"/>
      <c r="R93" s="293"/>
      <c r="S93" s="293"/>
      <c r="T93" s="91"/>
      <c r="U93" s="293"/>
      <c r="V93" s="293"/>
      <c r="W93" s="293"/>
      <c r="X93" s="295"/>
      <c r="Y93" s="8"/>
      <c r="Z93" s="8"/>
      <c r="AA93" s="8"/>
      <c r="AB93" s="8"/>
      <c r="AC93" s="8"/>
      <c r="AD93" s="15"/>
    </row>
    <row r="94" spans="2:33">
      <c r="B94" s="309"/>
      <c r="C94" s="310"/>
      <c r="D94" s="310"/>
      <c r="E94" s="311"/>
      <c r="F94" s="129"/>
      <c r="G94" s="130"/>
      <c r="H94" s="131"/>
      <c r="I94" s="132"/>
      <c r="J94" s="133" t="s">
        <v>28</v>
      </c>
      <c r="K94" s="134"/>
      <c r="L94" s="132"/>
      <c r="M94" s="133" t="s">
        <v>28</v>
      </c>
      <c r="N94" s="134"/>
      <c r="O94" s="135"/>
      <c r="P94" s="294"/>
      <c r="Q94" s="294"/>
      <c r="R94" s="294"/>
      <c r="S94" s="294"/>
      <c r="T94" s="135"/>
      <c r="U94" s="294"/>
      <c r="V94" s="294"/>
      <c r="W94" s="294"/>
      <c r="X94" s="296"/>
      <c r="Y94" s="136" t="str">
        <f>IF(B94="","00000000000000000",B94)&amp;IF(F94="","000000",F94)&amp;IF(G94="","000",G94)</f>
        <v>00000000000000000000000000</v>
      </c>
      <c r="Z94" s="137"/>
      <c r="AA94" s="137"/>
      <c r="AB94" s="137"/>
      <c r="AC94" s="40"/>
      <c r="AE94" s="33"/>
      <c r="AF94" s="33"/>
      <c r="AG94" s="32"/>
    </row>
    <row r="95" spans="2:33" ht="13.5" hidden="1" thickBot="1">
      <c r="B95" s="405" t="s">
        <v>42</v>
      </c>
      <c r="C95" s="406"/>
      <c r="D95" s="406"/>
      <c r="E95" s="407"/>
      <c r="F95" s="302"/>
      <c r="G95" s="303"/>
      <c r="H95" s="138"/>
      <c r="I95" s="287"/>
      <c r="J95" s="288"/>
      <c r="K95" s="289"/>
      <c r="L95" s="287"/>
      <c r="M95" s="288"/>
      <c r="N95" s="289"/>
      <c r="O95" s="139"/>
      <c r="P95" s="287"/>
      <c r="Q95" s="288"/>
      <c r="R95" s="288"/>
      <c r="S95" s="289"/>
      <c r="T95" s="139"/>
      <c r="U95" s="288"/>
      <c r="V95" s="288"/>
      <c r="W95" s="288"/>
      <c r="X95" s="291"/>
      <c r="Y95" s="140"/>
      <c r="Z95" s="141"/>
      <c r="AA95" s="141"/>
      <c r="AB95" s="141"/>
      <c r="AC95" s="40"/>
      <c r="AE95" s="33"/>
      <c r="AF95" s="33"/>
      <c r="AG95" s="32"/>
    </row>
    <row r="96" spans="2:33" hidden="1">
      <c r="B96" s="398"/>
      <c r="C96" s="399"/>
      <c r="D96" s="399"/>
      <c r="E96" s="400"/>
      <c r="F96" s="116"/>
      <c r="G96" s="115"/>
      <c r="H96" s="117"/>
      <c r="I96" s="118"/>
      <c r="J96" s="47"/>
      <c r="K96" s="119"/>
      <c r="L96" s="118"/>
      <c r="M96" s="47"/>
      <c r="N96" s="119"/>
      <c r="O96" s="120"/>
      <c r="P96" s="401"/>
      <c r="Q96" s="401"/>
      <c r="R96" s="401"/>
      <c r="S96" s="401"/>
      <c r="T96" s="121"/>
      <c r="U96" s="402"/>
      <c r="V96" s="403"/>
      <c r="W96" s="403"/>
      <c r="X96" s="404"/>
      <c r="Y96" s="39"/>
      <c r="Z96" s="39"/>
      <c r="AA96" s="39"/>
      <c r="AB96" s="39"/>
      <c r="AC96" s="40"/>
      <c r="AE96" s="33"/>
      <c r="AF96" s="33"/>
      <c r="AG96" s="32"/>
    </row>
    <row r="97" spans="2:25">
      <c r="B97" s="357"/>
      <c r="C97" s="357"/>
      <c r="D97" s="357"/>
      <c r="E97" s="357"/>
      <c r="F97" s="87"/>
      <c r="U97" s="40"/>
      <c r="V97" s="40"/>
      <c r="W97" s="40"/>
      <c r="X97" s="40"/>
      <c r="Y97" s="40"/>
    </row>
  </sheetData>
  <mergeCells count="302">
    <mergeCell ref="B96:E96"/>
    <mergeCell ref="P96:S96"/>
    <mergeCell ref="U96:X96"/>
    <mergeCell ref="B93:G93"/>
    <mergeCell ref="I93:K93"/>
    <mergeCell ref="L93:N93"/>
    <mergeCell ref="P93:S93"/>
    <mergeCell ref="U93:X93"/>
    <mergeCell ref="U94:X94"/>
    <mergeCell ref="B94:E94"/>
    <mergeCell ref="P94:S94"/>
    <mergeCell ref="B95:E95"/>
    <mergeCell ref="L95:N95"/>
    <mergeCell ref="B78:E78"/>
    <mergeCell ref="B77:E77"/>
    <mergeCell ref="L77:N77"/>
    <mergeCell ref="U86:X86"/>
    <mergeCell ref="U88:X88"/>
    <mergeCell ref="P86:S86"/>
    <mergeCell ref="U85:X85"/>
    <mergeCell ref="P85:S85"/>
    <mergeCell ref="I78:K78"/>
    <mergeCell ref="L78:N78"/>
    <mergeCell ref="I77:K77"/>
    <mergeCell ref="B71:G71"/>
    <mergeCell ref="O15:P15"/>
    <mergeCell ref="Q15:R15"/>
    <mergeCell ref="I15:N15"/>
    <mergeCell ref="I16:K16"/>
    <mergeCell ref="L71:N71"/>
    <mergeCell ref="H13:X13"/>
    <mergeCell ref="B70:E70"/>
    <mergeCell ref="H14:N14"/>
    <mergeCell ref="I70:K70"/>
    <mergeCell ref="L17:N17"/>
    <mergeCell ref="I19:K19"/>
    <mergeCell ref="L19:N19"/>
    <mergeCell ref="I20:K20"/>
    <mergeCell ref="H15:H16"/>
    <mergeCell ref="B21:E21"/>
    <mergeCell ref="I21:K21"/>
    <mergeCell ref="L21:N21"/>
    <mergeCell ref="O14:R14"/>
    <mergeCell ref="S15:S16"/>
    <mergeCell ref="F69:G69"/>
    <mergeCell ref="B69:E69"/>
    <mergeCell ref="I18:K18"/>
    <mergeCell ref="L18:N18"/>
    <mergeCell ref="B97:E97"/>
    <mergeCell ref="B20:E20"/>
    <mergeCell ref="F20:G20"/>
    <mergeCell ref="I82:N82"/>
    <mergeCell ref="L70:N70"/>
    <mergeCell ref="B19:E19"/>
    <mergeCell ref="B84:G84"/>
    <mergeCell ref="B82:G83"/>
    <mergeCell ref="I84:K84"/>
    <mergeCell ref="B65:E65"/>
    <mergeCell ref="I65:K65"/>
    <mergeCell ref="B22:G22"/>
    <mergeCell ref="B66:E66"/>
    <mergeCell ref="I66:K66"/>
    <mergeCell ref="L20:N20"/>
    <mergeCell ref="B86:E86"/>
    <mergeCell ref="I22:K22"/>
    <mergeCell ref="L22:N22"/>
    <mergeCell ref="B63:E63"/>
    <mergeCell ref="B64:G64"/>
    <mergeCell ref="I64:K64"/>
    <mergeCell ref="F78:G78"/>
    <mergeCell ref="I71:K71"/>
    <mergeCell ref="I83:K83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I9:X9"/>
    <mergeCell ref="V15:V16"/>
    <mergeCell ref="B8:H8"/>
    <mergeCell ref="B18:G18"/>
    <mergeCell ref="T15:U15"/>
    <mergeCell ref="B85:G85"/>
    <mergeCell ref="I85:K85"/>
    <mergeCell ref="L85:N85"/>
    <mergeCell ref="H82:H83"/>
    <mergeCell ref="B80:X80"/>
    <mergeCell ref="U83:X83"/>
    <mergeCell ref="U84:X84"/>
    <mergeCell ref="P84:S84"/>
    <mergeCell ref="T82:X82"/>
    <mergeCell ref="O82:S82"/>
    <mergeCell ref="P83:S83"/>
    <mergeCell ref="L84:N84"/>
    <mergeCell ref="L83:N83"/>
    <mergeCell ref="L63:N63"/>
    <mergeCell ref="B23:E23"/>
    <mergeCell ref="I23:K23"/>
    <mergeCell ref="L23:N23"/>
    <mergeCell ref="B24:E24"/>
    <mergeCell ref="I24:K24"/>
    <mergeCell ref="L24:N24"/>
    <mergeCell ref="F24:G24"/>
    <mergeCell ref="B25:E25"/>
    <mergeCell ref="I25:K25"/>
    <mergeCell ref="L25:N25"/>
    <mergeCell ref="B26:E26"/>
    <mergeCell ref="I26:K26"/>
    <mergeCell ref="L26:N26"/>
    <mergeCell ref="I63:K63"/>
    <mergeCell ref="F26:G26"/>
    <mergeCell ref="B27:E27"/>
    <mergeCell ref="I27:K27"/>
    <mergeCell ref="L27:N27"/>
    <mergeCell ref="B28:E28"/>
    <mergeCell ref="I28:K28"/>
    <mergeCell ref="L28:N28"/>
    <mergeCell ref="F28:G28"/>
    <mergeCell ref="B29:E29"/>
    <mergeCell ref="I29:K29"/>
    <mergeCell ref="L29:N29"/>
    <mergeCell ref="B30:E30"/>
    <mergeCell ref="I30:K30"/>
    <mergeCell ref="L30:N30"/>
    <mergeCell ref="B31:E31"/>
    <mergeCell ref="I31:K31"/>
    <mergeCell ref="L31:N31"/>
    <mergeCell ref="B32:E32"/>
    <mergeCell ref="I69:K69"/>
    <mergeCell ref="L69:N69"/>
    <mergeCell ref="B68:G68"/>
    <mergeCell ref="B67:E67"/>
    <mergeCell ref="I67:K67"/>
    <mergeCell ref="I68:K68"/>
    <mergeCell ref="L67:N67"/>
    <mergeCell ref="L64:N64"/>
    <mergeCell ref="F66:G66"/>
    <mergeCell ref="L68:N68"/>
    <mergeCell ref="L65:N65"/>
    <mergeCell ref="L66:N66"/>
    <mergeCell ref="B91:E91"/>
    <mergeCell ref="B87:E87"/>
    <mergeCell ref="F95:G95"/>
    <mergeCell ref="F91:G91"/>
    <mergeCell ref="F87:G87"/>
    <mergeCell ref="B88:E88"/>
    <mergeCell ref="B90:E90"/>
    <mergeCell ref="I95:K95"/>
    <mergeCell ref="I91:K91"/>
    <mergeCell ref="I87:K87"/>
    <mergeCell ref="B92:E92"/>
    <mergeCell ref="B89:G89"/>
    <mergeCell ref="I89:K89"/>
    <mergeCell ref="L91:N91"/>
    <mergeCell ref="L87:N87"/>
    <mergeCell ref="P87:S87"/>
    <mergeCell ref="P91:S91"/>
    <mergeCell ref="P95:S95"/>
    <mergeCell ref="U87:X87"/>
    <mergeCell ref="U91:X91"/>
    <mergeCell ref="U95:X95"/>
    <mergeCell ref="P88:S88"/>
    <mergeCell ref="P89:S89"/>
    <mergeCell ref="P90:S90"/>
    <mergeCell ref="U89:X89"/>
    <mergeCell ref="U90:X90"/>
    <mergeCell ref="U92:X92"/>
    <mergeCell ref="P92:S92"/>
    <mergeCell ref="L89:N89"/>
    <mergeCell ref="F75:G75"/>
    <mergeCell ref="I75:K75"/>
    <mergeCell ref="L75:N75"/>
    <mergeCell ref="B76:E76"/>
    <mergeCell ref="F76:G76"/>
    <mergeCell ref="I76:K76"/>
    <mergeCell ref="L76:N76"/>
    <mergeCell ref="B72:E72"/>
    <mergeCell ref="F72:G72"/>
    <mergeCell ref="I72:K72"/>
    <mergeCell ref="L72:N72"/>
    <mergeCell ref="F74:G74"/>
    <mergeCell ref="I74:K74"/>
    <mergeCell ref="L74:N74"/>
    <mergeCell ref="B74:E74"/>
    <mergeCell ref="B73:E73"/>
    <mergeCell ref="I73:K73"/>
    <mergeCell ref="L73:N73"/>
    <mergeCell ref="B75:E75"/>
    <mergeCell ref="I32:K32"/>
    <mergeCell ref="L32:N32"/>
    <mergeCell ref="F32:G32"/>
    <mergeCell ref="B33:E33"/>
    <mergeCell ref="I33:K33"/>
    <mergeCell ref="L33:N33"/>
    <mergeCell ref="B34:E34"/>
    <mergeCell ref="I34:K34"/>
    <mergeCell ref="L34:N34"/>
    <mergeCell ref="B35:E35"/>
    <mergeCell ref="I35:K35"/>
    <mergeCell ref="L35:N35"/>
    <mergeCell ref="B36:E36"/>
    <mergeCell ref="I36:K36"/>
    <mergeCell ref="L36:N36"/>
    <mergeCell ref="F36:G36"/>
    <mergeCell ref="B37:E37"/>
    <mergeCell ref="I37:K37"/>
    <mergeCell ref="L37:N37"/>
    <mergeCell ref="B38:E38"/>
    <mergeCell ref="I38:K38"/>
    <mergeCell ref="L38:N38"/>
    <mergeCell ref="B39:E39"/>
    <mergeCell ref="I39:K39"/>
    <mergeCell ref="L39:N39"/>
    <mergeCell ref="B40:E40"/>
    <mergeCell ref="I40:K40"/>
    <mergeCell ref="L40:N40"/>
    <mergeCell ref="F40:G40"/>
    <mergeCell ref="B41:E41"/>
    <mergeCell ref="I41:K41"/>
    <mergeCell ref="L41:N41"/>
    <mergeCell ref="B42:E42"/>
    <mergeCell ref="I42:K42"/>
    <mergeCell ref="L42:N42"/>
    <mergeCell ref="F42:G42"/>
    <mergeCell ref="B43:E43"/>
    <mergeCell ref="I43:K43"/>
    <mergeCell ref="L43:N43"/>
    <mergeCell ref="B44:E44"/>
    <mergeCell ref="I44:K44"/>
    <mergeCell ref="L44:N44"/>
    <mergeCell ref="F44:G44"/>
    <mergeCell ref="B45:E45"/>
    <mergeCell ref="I45:K45"/>
    <mergeCell ref="L45:N45"/>
    <mergeCell ref="B46:E46"/>
    <mergeCell ref="I46:K46"/>
    <mergeCell ref="L46:N46"/>
    <mergeCell ref="F46:G46"/>
    <mergeCell ref="B47:E47"/>
    <mergeCell ref="I47:K47"/>
    <mergeCell ref="L47:N47"/>
    <mergeCell ref="B48:E48"/>
    <mergeCell ref="I48:K48"/>
    <mergeCell ref="L48:N48"/>
    <mergeCell ref="F48:G48"/>
    <mergeCell ref="B49:E49"/>
    <mergeCell ref="I49:K49"/>
    <mergeCell ref="L49:N49"/>
    <mergeCell ref="B50:E50"/>
    <mergeCell ref="I50:K50"/>
    <mergeCell ref="L50:N50"/>
    <mergeCell ref="F50:G50"/>
    <mergeCell ref="B51:E51"/>
    <mergeCell ref="I51:K51"/>
    <mergeCell ref="L51:N51"/>
    <mergeCell ref="B52:E52"/>
    <mergeCell ref="I52:K52"/>
    <mergeCell ref="L52:N52"/>
    <mergeCell ref="F52:G52"/>
    <mergeCell ref="B53:E53"/>
    <mergeCell ref="I53:K53"/>
    <mergeCell ref="L53:N53"/>
    <mergeCell ref="B54:E54"/>
    <mergeCell ref="I54:K54"/>
    <mergeCell ref="L54:N54"/>
    <mergeCell ref="F54:G54"/>
    <mergeCell ref="B55:E55"/>
    <mergeCell ref="I55:K55"/>
    <mergeCell ref="L55:N55"/>
    <mergeCell ref="B56:E56"/>
    <mergeCell ref="I56:K56"/>
    <mergeCell ref="L56:N56"/>
    <mergeCell ref="B57:E57"/>
    <mergeCell ref="I57:K57"/>
    <mergeCell ref="L57:N57"/>
    <mergeCell ref="B61:E61"/>
    <mergeCell ref="I61:K61"/>
    <mergeCell ref="L61:N61"/>
    <mergeCell ref="B62:E62"/>
    <mergeCell ref="I62:K62"/>
    <mergeCell ref="L62:N62"/>
    <mergeCell ref="F62:G62"/>
    <mergeCell ref="B58:E58"/>
    <mergeCell ref="I58:K58"/>
    <mergeCell ref="L58:N58"/>
    <mergeCell ref="F58:G58"/>
    <mergeCell ref="B59:E59"/>
    <mergeCell ref="I59:K59"/>
    <mergeCell ref="L59:N59"/>
    <mergeCell ref="B60:E60"/>
    <mergeCell ref="I60:K60"/>
    <mergeCell ref="L60:N60"/>
    <mergeCell ref="F60:G60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97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41" t="s">
        <v>26</v>
      </c>
      <c r="X2" s="342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44" t="s">
        <v>14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170"/>
      <c r="AA4" s="52" t="s">
        <v>83</v>
      </c>
      <c r="AB4" s="51" t="s">
        <v>45</v>
      </c>
      <c r="AC4" s="50" t="s">
        <v>75</v>
      </c>
      <c r="AD4" s="56" t="s">
        <v>56</v>
      </c>
      <c r="AE4" s="170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49" t="s">
        <v>32</v>
      </c>
      <c r="C6" s="349"/>
      <c r="D6" s="349"/>
      <c r="E6" s="349"/>
      <c r="F6" s="349"/>
      <c r="G6" s="349"/>
      <c r="H6" s="349"/>
      <c r="I6" s="349"/>
      <c r="J6" s="343" t="s">
        <v>79</v>
      </c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43"/>
      <c r="Y6" s="343"/>
      <c r="Z6" s="8"/>
      <c r="AA6" s="52" t="s">
        <v>85</v>
      </c>
      <c r="AB6" s="55" t="s">
        <v>47</v>
      </c>
      <c r="AC6" s="181"/>
      <c r="AD6" s="56" t="s">
        <v>58</v>
      </c>
      <c r="AE6" s="8"/>
    </row>
    <row r="7" spans="2:31">
      <c r="B7" s="9"/>
      <c r="C7" s="9"/>
      <c r="D7" s="9"/>
      <c r="E7" s="10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174"/>
      <c r="W7" s="174"/>
      <c r="X7" s="174"/>
      <c r="Y7" s="174"/>
      <c r="Z7" s="174"/>
      <c r="AA7" s="52"/>
      <c r="AB7" s="55" t="s">
        <v>48</v>
      </c>
      <c r="AC7" s="181"/>
      <c r="AD7" s="56" t="s">
        <v>59</v>
      </c>
      <c r="AE7" s="174"/>
    </row>
    <row r="8" spans="2:31">
      <c r="B8" s="349" t="s">
        <v>0</v>
      </c>
      <c r="C8" s="349"/>
      <c r="D8" s="349"/>
      <c r="E8" s="349"/>
      <c r="F8" s="349"/>
      <c r="G8" s="349"/>
      <c r="H8" s="349"/>
      <c r="I8" s="349"/>
      <c r="J8" s="343" t="s">
        <v>80</v>
      </c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8"/>
      <c r="AA8" s="52" t="s">
        <v>78</v>
      </c>
      <c r="AB8" s="55" t="s">
        <v>49</v>
      </c>
      <c r="AC8" s="181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54" t="s">
        <v>1</v>
      </c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  <c r="Y9" s="354"/>
      <c r="Z9" s="174"/>
      <c r="AA9" s="52" t="s">
        <v>84</v>
      </c>
      <c r="AB9" s="55" t="s">
        <v>50</v>
      </c>
      <c r="AC9" s="181" t="s">
        <v>72</v>
      </c>
      <c r="AD9" s="56" t="s">
        <v>61</v>
      </c>
      <c r="AE9" s="174"/>
    </row>
    <row r="10" spans="2:31">
      <c r="B10" s="9"/>
      <c r="C10" s="9"/>
      <c r="D10" s="9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52"/>
      <c r="AB10" s="55" t="s">
        <v>51</v>
      </c>
      <c r="AC10" s="181" t="s">
        <v>73</v>
      </c>
      <c r="AD10" s="56" t="s">
        <v>62</v>
      </c>
      <c r="AE10" s="174"/>
    </row>
    <row r="11" spans="2:31">
      <c r="B11" s="345" t="s">
        <v>19</v>
      </c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345"/>
      <c r="Z11" s="171"/>
      <c r="AA11" s="181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81"/>
      <c r="AD12" s="56" t="s">
        <v>64</v>
      </c>
      <c r="AE12" s="12"/>
    </row>
    <row r="13" spans="2:31" s="29" customFormat="1" ht="15" customHeight="1">
      <c r="B13" s="350" t="s">
        <v>12</v>
      </c>
      <c r="C13" s="350"/>
      <c r="D13" s="335"/>
      <c r="E13" s="335"/>
      <c r="F13" s="335"/>
      <c r="G13" s="335"/>
      <c r="H13" s="335"/>
      <c r="I13" s="332" t="s">
        <v>2</v>
      </c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8"/>
      <c r="Z13" s="27"/>
      <c r="AA13" s="37"/>
      <c r="AB13" s="37"/>
      <c r="AC13" s="37"/>
      <c r="AD13" s="53"/>
      <c r="AE13" s="27"/>
    </row>
    <row r="14" spans="2:31" s="29" customFormat="1" ht="22.5" customHeight="1">
      <c r="B14" s="350"/>
      <c r="C14" s="350"/>
      <c r="D14" s="335"/>
      <c r="E14" s="335"/>
      <c r="F14" s="335"/>
      <c r="G14" s="335"/>
      <c r="H14" s="335"/>
      <c r="I14" s="331" t="s">
        <v>8</v>
      </c>
      <c r="J14" s="331"/>
      <c r="K14" s="331"/>
      <c r="L14" s="331"/>
      <c r="M14" s="331"/>
      <c r="N14" s="331"/>
      <c r="O14" s="331"/>
      <c r="P14" s="332" t="s">
        <v>33</v>
      </c>
      <c r="Q14" s="378"/>
      <c r="R14" s="378"/>
      <c r="S14" s="377"/>
      <c r="T14" s="331" t="s">
        <v>9</v>
      </c>
      <c r="U14" s="355"/>
      <c r="V14" s="356"/>
      <c r="W14" s="351" t="s">
        <v>37</v>
      </c>
      <c r="X14" s="352"/>
      <c r="Y14" s="353"/>
      <c r="Z14" s="27"/>
      <c r="AA14" s="37"/>
      <c r="AB14" s="37"/>
      <c r="AC14" s="37"/>
      <c r="AD14" s="37"/>
      <c r="AE14" s="27"/>
    </row>
    <row r="15" spans="2:31" s="29" customFormat="1" ht="15" customHeight="1">
      <c r="B15" s="350"/>
      <c r="C15" s="350"/>
      <c r="D15" s="335"/>
      <c r="E15" s="335"/>
      <c r="F15" s="335"/>
      <c r="G15" s="335"/>
      <c r="H15" s="335"/>
      <c r="I15" s="331" t="s">
        <v>3</v>
      </c>
      <c r="J15" s="331" t="s">
        <v>20</v>
      </c>
      <c r="K15" s="331"/>
      <c r="L15" s="331"/>
      <c r="M15" s="331"/>
      <c r="N15" s="331"/>
      <c r="O15" s="331"/>
      <c r="P15" s="332" t="s">
        <v>34</v>
      </c>
      <c r="Q15" s="377"/>
      <c r="R15" s="332" t="s">
        <v>35</v>
      </c>
      <c r="S15" s="377"/>
      <c r="T15" s="331" t="s">
        <v>3</v>
      </c>
      <c r="U15" s="331" t="s">
        <v>20</v>
      </c>
      <c r="V15" s="332"/>
      <c r="W15" s="331" t="s">
        <v>3</v>
      </c>
      <c r="X15" s="331" t="s">
        <v>20</v>
      </c>
      <c r="Y15" s="332"/>
      <c r="Z15" s="27"/>
      <c r="AA15" s="27"/>
      <c r="AB15" s="27"/>
      <c r="AC15" s="27"/>
      <c r="AD15" s="27"/>
      <c r="AE15" s="27"/>
    </row>
    <row r="16" spans="2:31" s="29" customFormat="1" ht="33.75">
      <c r="B16" s="350"/>
      <c r="C16" s="350"/>
      <c r="D16" s="335"/>
      <c r="E16" s="335"/>
      <c r="F16" s="335"/>
      <c r="G16" s="335"/>
      <c r="H16" s="335"/>
      <c r="I16" s="331"/>
      <c r="J16" s="335" t="s">
        <v>21</v>
      </c>
      <c r="K16" s="335"/>
      <c r="L16" s="335"/>
      <c r="M16" s="335" t="s">
        <v>22</v>
      </c>
      <c r="N16" s="335"/>
      <c r="O16" s="335"/>
      <c r="P16" s="165" t="s">
        <v>3</v>
      </c>
      <c r="Q16" s="165" t="s">
        <v>67</v>
      </c>
      <c r="R16" s="165" t="s">
        <v>3</v>
      </c>
      <c r="S16" s="165" t="s">
        <v>67</v>
      </c>
      <c r="T16" s="331"/>
      <c r="U16" s="165" t="s">
        <v>21</v>
      </c>
      <c r="V16" s="166" t="s">
        <v>22</v>
      </c>
      <c r="W16" s="331"/>
      <c r="X16" s="165" t="s">
        <v>21</v>
      </c>
      <c r="Y16" s="166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48">
        <v>1</v>
      </c>
      <c r="C17" s="348"/>
      <c r="D17" s="340"/>
      <c r="E17" s="340"/>
      <c r="F17" s="340"/>
      <c r="G17" s="340"/>
      <c r="H17" s="340"/>
      <c r="I17" s="167">
        <v>2</v>
      </c>
      <c r="J17" s="346">
        <v>3</v>
      </c>
      <c r="K17" s="347"/>
      <c r="L17" s="348"/>
      <c r="M17" s="346">
        <v>4</v>
      </c>
      <c r="N17" s="347"/>
      <c r="O17" s="348"/>
      <c r="P17" s="173">
        <v>5</v>
      </c>
      <c r="Q17" s="173">
        <v>6</v>
      </c>
      <c r="R17" s="173">
        <v>7</v>
      </c>
      <c r="S17" s="173">
        <v>8</v>
      </c>
      <c r="T17" s="167">
        <v>9</v>
      </c>
      <c r="U17" s="167">
        <v>10</v>
      </c>
      <c r="V17" s="172">
        <v>11</v>
      </c>
      <c r="W17" s="167">
        <v>12</v>
      </c>
      <c r="X17" s="167">
        <v>13</v>
      </c>
      <c r="Y17" s="172">
        <v>14</v>
      </c>
      <c r="Z17" s="15"/>
      <c r="AA17" s="15"/>
      <c r="AB17" s="15"/>
      <c r="AC17" s="15"/>
      <c r="AD17" s="15"/>
      <c r="AE17" s="15"/>
    </row>
    <row r="18" spans="2:34">
      <c r="B18" s="329" t="s">
        <v>40</v>
      </c>
      <c r="C18" s="330"/>
      <c r="D18" s="330"/>
      <c r="E18" s="330"/>
      <c r="F18" s="330"/>
      <c r="G18" s="330"/>
      <c r="H18" s="330"/>
      <c r="I18" s="164"/>
      <c r="J18" s="334"/>
      <c r="K18" s="334"/>
      <c r="L18" s="334"/>
      <c r="M18" s="334"/>
      <c r="N18" s="334"/>
      <c r="O18" s="334"/>
      <c r="P18" s="164"/>
      <c r="Q18" s="164"/>
      <c r="R18" s="164"/>
      <c r="S18" s="164"/>
      <c r="T18" s="164"/>
      <c r="U18" s="164"/>
      <c r="V18" s="164"/>
      <c r="W18" s="164"/>
      <c r="X18" s="164"/>
      <c r="Y18" s="43"/>
      <c r="Z18" s="15"/>
      <c r="AA18" s="15"/>
      <c r="AB18" s="15"/>
      <c r="AC18" s="15"/>
      <c r="AD18" s="15"/>
      <c r="AE18" s="15"/>
    </row>
    <row r="19" spans="2:34">
      <c r="B19" s="187"/>
      <c r="C19" s="415"/>
      <c r="D19" s="416"/>
      <c r="E19" s="416"/>
      <c r="F19" s="417"/>
      <c r="G19" s="190"/>
      <c r="H19" s="191"/>
      <c r="I19" s="163"/>
      <c r="J19" s="326"/>
      <c r="K19" s="326"/>
      <c r="L19" s="326"/>
      <c r="M19" s="326"/>
      <c r="N19" s="326"/>
      <c r="O19" s="326"/>
      <c r="P19" s="163"/>
      <c r="Q19" s="163"/>
      <c r="R19" s="163"/>
      <c r="S19" s="163"/>
      <c r="T19" s="151">
        <f>I19+P19-R19</f>
        <v>0</v>
      </c>
      <c r="U19" s="163"/>
      <c r="V19" s="163"/>
      <c r="W19" s="144"/>
      <c r="X19" s="144"/>
      <c r="Y19" s="152"/>
      <c r="Z19" s="147" t="str">
        <f>IF(C19="","00000000000000000",C19)&amp;IF(G19="","000000",G19)&amp;IF(H19="","000",H19)</f>
        <v>00000000000000000000000000</v>
      </c>
      <c r="AA19" s="148"/>
      <c r="AB19" s="148"/>
      <c r="AC19" s="148"/>
      <c r="AD19" s="148"/>
      <c r="AE19" s="16"/>
      <c r="AF19" s="30"/>
      <c r="AG19" s="31"/>
      <c r="AH19" s="32"/>
    </row>
    <row r="20" spans="2:34" hidden="1">
      <c r="B20" s="358" t="s">
        <v>42</v>
      </c>
      <c r="C20" s="359"/>
      <c r="D20" s="359"/>
      <c r="E20" s="359"/>
      <c r="F20" s="360"/>
      <c r="G20" s="325"/>
      <c r="H20" s="286"/>
      <c r="I20" s="178"/>
      <c r="J20" s="327"/>
      <c r="K20" s="327"/>
      <c r="L20" s="327"/>
      <c r="M20" s="327"/>
      <c r="N20" s="327"/>
      <c r="O20" s="327"/>
      <c r="P20" s="178"/>
      <c r="Q20" s="178"/>
      <c r="R20" s="178"/>
      <c r="S20" s="178"/>
      <c r="T20" s="178"/>
      <c r="U20" s="178"/>
      <c r="V20" s="178"/>
      <c r="W20" s="178"/>
      <c r="X20" s="178"/>
      <c r="Y20" s="154"/>
      <c r="Z20" s="148"/>
      <c r="AA20" s="148"/>
      <c r="AB20" s="148"/>
      <c r="AC20" s="148"/>
      <c r="AD20" s="148"/>
      <c r="AE20" s="16"/>
      <c r="AF20" s="30"/>
      <c r="AG20" s="31"/>
      <c r="AH20" s="32"/>
    </row>
    <row r="21" spans="2:34" hidden="1">
      <c r="B21" s="370"/>
      <c r="C21" s="371"/>
      <c r="D21" s="371"/>
      <c r="E21" s="371"/>
      <c r="F21" s="372"/>
      <c r="G21" s="179"/>
      <c r="H21" s="179"/>
      <c r="I21" s="162"/>
      <c r="J21" s="328"/>
      <c r="K21" s="328"/>
      <c r="L21" s="328"/>
      <c r="M21" s="328"/>
      <c r="N21" s="328"/>
      <c r="O21" s="328"/>
      <c r="P21" s="162"/>
      <c r="Q21" s="162"/>
      <c r="R21" s="162"/>
      <c r="S21" s="162"/>
      <c r="T21" s="61"/>
      <c r="U21" s="162"/>
      <c r="V21" s="162"/>
      <c r="W21" s="162"/>
      <c r="X21" s="162"/>
      <c r="Y21" s="62"/>
      <c r="Z21" s="181"/>
      <c r="AA21" s="181"/>
      <c r="AB21" s="181"/>
      <c r="AC21" s="181"/>
      <c r="AD21" s="181"/>
      <c r="AE21" s="16"/>
      <c r="AF21" s="30"/>
      <c r="AG21" s="31"/>
      <c r="AH21" s="32"/>
    </row>
    <row r="22" spans="2:34">
      <c r="B22" s="368" t="s">
        <v>39</v>
      </c>
      <c r="C22" s="369"/>
      <c r="D22" s="369"/>
      <c r="E22" s="369"/>
      <c r="F22" s="369"/>
      <c r="G22" s="369"/>
      <c r="H22" s="369"/>
      <c r="I22" s="161"/>
      <c r="J22" s="298"/>
      <c r="K22" s="298"/>
      <c r="L22" s="298"/>
      <c r="M22" s="298"/>
      <c r="N22" s="298"/>
      <c r="O22" s="298"/>
      <c r="P22" s="161"/>
      <c r="Q22" s="161"/>
      <c r="R22" s="161"/>
      <c r="S22" s="161"/>
      <c r="T22" s="161"/>
      <c r="U22" s="161"/>
      <c r="V22" s="161"/>
      <c r="W22" s="161"/>
      <c r="X22" s="161"/>
      <c r="Y22" s="44"/>
      <c r="Z22" s="8"/>
      <c r="AA22" s="8"/>
      <c r="AB22" s="8"/>
      <c r="AC22" s="8"/>
      <c r="AD22" s="8"/>
      <c r="AE22" s="15"/>
    </row>
    <row r="23" spans="2:34">
      <c r="B23" s="185"/>
      <c r="C23" s="264" t="s">
        <v>87</v>
      </c>
      <c r="D23" s="261"/>
      <c r="E23" s="261"/>
      <c r="F23" s="262"/>
      <c r="G23" s="156" t="s">
        <v>92</v>
      </c>
      <c r="H23" s="186" t="s">
        <v>93</v>
      </c>
      <c r="I23" s="157">
        <v>0</v>
      </c>
      <c r="J23" s="263">
        <v>0</v>
      </c>
      <c r="K23" s="263"/>
      <c r="L23" s="263"/>
      <c r="M23" s="263">
        <v>0</v>
      </c>
      <c r="N23" s="263"/>
      <c r="O23" s="263"/>
      <c r="P23" s="157">
        <v>19769318.219999999</v>
      </c>
      <c r="Q23" s="157">
        <v>19751067.760000002</v>
      </c>
      <c r="R23" s="157">
        <v>19769318.219999999</v>
      </c>
      <c r="S23" s="157">
        <v>2666721.92</v>
      </c>
      <c r="T23" s="75">
        <f>I23+P23-R23</f>
        <v>0</v>
      </c>
      <c r="U23" s="157">
        <v>0</v>
      </c>
      <c r="V23" s="157">
        <v>0</v>
      </c>
      <c r="W23" s="70">
        <v>0</v>
      </c>
      <c r="X23" s="70">
        <v>0</v>
      </c>
      <c r="Y23" s="71">
        <v>0</v>
      </c>
      <c r="Z23" s="48" t="str">
        <f>IF(C23="","00000000000000000",C23)&amp;IF(G23="","000000",G23)&amp;IF(H23="","000",H23)</f>
        <v>07010000000000111430211007</v>
      </c>
      <c r="AA23" s="181"/>
      <c r="AB23" s="181"/>
      <c r="AC23" s="181"/>
      <c r="AD23" s="181"/>
      <c r="AE23" s="16"/>
      <c r="AF23" s="30"/>
      <c r="AG23" s="31"/>
      <c r="AH23" s="32"/>
    </row>
    <row r="24" spans="2:34">
      <c r="B24" s="254" t="s">
        <v>42</v>
      </c>
      <c r="C24" s="255"/>
      <c r="D24" s="255"/>
      <c r="E24" s="255"/>
      <c r="F24" s="256"/>
      <c r="G24" s="258" t="s">
        <v>94</v>
      </c>
      <c r="H24" s="259"/>
      <c r="I24" s="155">
        <v>0</v>
      </c>
      <c r="J24" s="257">
        <v>0</v>
      </c>
      <c r="K24" s="257"/>
      <c r="L24" s="257"/>
      <c r="M24" s="257">
        <v>0</v>
      </c>
      <c r="N24" s="257"/>
      <c r="O24" s="257"/>
      <c r="P24" s="155">
        <v>19769318.219999999</v>
      </c>
      <c r="Q24" s="155">
        <v>19751067.760000002</v>
      </c>
      <c r="R24" s="155">
        <v>19769318.219999999</v>
      </c>
      <c r="S24" s="155">
        <v>2666721.92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59">
        <v>0</v>
      </c>
      <c r="Z24" s="42"/>
      <c r="AA24" s="42"/>
      <c r="AB24" s="42"/>
      <c r="AC24" s="42"/>
      <c r="AD24" s="42"/>
      <c r="AE24" s="16"/>
      <c r="AF24" s="30"/>
      <c r="AG24" s="31"/>
      <c r="AH24" s="32"/>
    </row>
    <row r="25" spans="2:34">
      <c r="B25" s="185"/>
      <c r="C25" s="264" t="s">
        <v>95</v>
      </c>
      <c r="D25" s="261"/>
      <c r="E25" s="261"/>
      <c r="F25" s="262"/>
      <c r="G25" s="156" t="s">
        <v>96</v>
      </c>
      <c r="H25" s="186" t="s">
        <v>97</v>
      </c>
      <c r="I25" s="157">
        <v>3415.99</v>
      </c>
      <c r="J25" s="263">
        <v>0</v>
      </c>
      <c r="K25" s="263"/>
      <c r="L25" s="263"/>
      <c r="M25" s="263">
        <v>0</v>
      </c>
      <c r="N25" s="263"/>
      <c r="O25" s="263"/>
      <c r="P25" s="157">
        <v>34504.239999999998</v>
      </c>
      <c r="Q25" s="157">
        <v>34504.239999999998</v>
      </c>
      <c r="R25" s="157">
        <v>34717.01</v>
      </c>
      <c r="S25" s="157">
        <v>0</v>
      </c>
      <c r="T25" s="75">
        <f>I25+P25-R25</f>
        <v>3203.22</v>
      </c>
      <c r="U25" s="157">
        <v>0</v>
      </c>
      <c r="V25" s="157">
        <v>0</v>
      </c>
      <c r="W25" s="70">
        <v>0</v>
      </c>
      <c r="X25" s="70">
        <v>0</v>
      </c>
      <c r="Y25" s="71">
        <v>0</v>
      </c>
      <c r="Z25" s="48" t="str">
        <f>IF(C25="","00000000000000000",C25)&amp;IF(G25="","000000",G25)&amp;IF(H25="","000",H25)</f>
        <v>07010000000000244430221004</v>
      </c>
      <c r="AA25" s="181"/>
      <c r="AB25" s="181"/>
      <c r="AC25" s="181"/>
      <c r="AD25" s="181"/>
      <c r="AE25" s="16"/>
      <c r="AF25" s="30"/>
      <c r="AG25" s="31"/>
      <c r="AH25" s="32"/>
    </row>
    <row r="26" spans="2:34">
      <c r="B26" s="254" t="s">
        <v>42</v>
      </c>
      <c r="C26" s="255"/>
      <c r="D26" s="255"/>
      <c r="E26" s="255"/>
      <c r="F26" s="256"/>
      <c r="G26" s="258" t="s">
        <v>98</v>
      </c>
      <c r="H26" s="259"/>
      <c r="I26" s="155">
        <v>3415.99</v>
      </c>
      <c r="J26" s="257">
        <v>0</v>
      </c>
      <c r="K26" s="257"/>
      <c r="L26" s="257"/>
      <c r="M26" s="257">
        <v>0</v>
      </c>
      <c r="N26" s="257"/>
      <c r="O26" s="257"/>
      <c r="P26" s="155">
        <v>34504.239999999998</v>
      </c>
      <c r="Q26" s="155">
        <v>34504.239999999998</v>
      </c>
      <c r="R26" s="155">
        <v>34717.01</v>
      </c>
      <c r="S26" s="155">
        <v>0</v>
      </c>
      <c r="T26" s="155">
        <v>3203.22</v>
      </c>
      <c r="U26" s="155">
        <v>0</v>
      </c>
      <c r="V26" s="155">
        <v>0</v>
      </c>
      <c r="W26" s="155">
        <v>0</v>
      </c>
      <c r="X26" s="155">
        <v>0</v>
      </c>
      <c r="Y26" s="59">
        <v>0</v>
      </c>
      <c r="Z26" s="42"/>
      <c r="AA26" s="42"/>
      <c r="AB26" s="42"/>
      <c r="AC26" s="42"/>
      <c r="AD26" s="42"/>
      <c r="AE26" s="16"/>
      <c r="AF26" s="30"/>
      <c r="AG26" s="31"/>
      <c r="AH26" s="32"/>
    </row>
    <row r="27" spans="2:34">
      <c r="B27" s="185"/>
      <c r="C27" s="264" t="s">
        <v>95</v>
      </c>
      <c r="D27" s="261"/>
      <c r="E27" s="261"/>
      <c r="F27" s="262"/>
      <c r="G27" s="156" t="s">
        <v>99</v>
      </c>
      <c r="H27" s="186" t="s">
        <v>97</v>
      </c>
      <c r="I27" s="157">
        <v>0</v>
      </c>
      <c r="J27" s="263">
        <v>0</v>
      </c>
      <c r="K27" s="263"/>
      <c r="L27" s="263"/>
      <c r="M27" s="263">
        <v>0</v>
      </c>
      <c r="N27" s="263"/>
      <c r="O27" s="263"/>
      <c r="P27" s="157">
        <v>4500</v>
      </c>
      <c r="Q27" s="157">
        <v>4500</v>
      </c>
      <c r="R27" s="157">
        <v>4500</v>
      </c>
      <c r="S27" s="157">
        <v>0</v>
      </c>
      <c r="T27" s="75">
        <f>I27+P27-R27</f>
        <v>0</v>
      </c>
      <c r="U27" s="157">
        <v>0</v>
      </c>
      <c r="V27" s="157">
        <v>0</v>
      </c>
      <c r="W27" s="70">
        <v>0</v>
      </c>
      <c r="X27" s="70">
        <v>0</v>
      </c>
      <c r="Y27" s="71">
        <v>0</v>
      </c>
      <c r="Z27" s="48" t="str">
        <f>IF(C27="","00000000000000000",C27)&amp;IF(G27="","000000",G27)&amp;IF(H27="","000",H27)</f>
        <v>07010000000000244430222004</v>
      </c>
      <c r="AA27" s="181"/>
      <c r="AB27" s="181"/>
      <c r="AC27" s="181"/>
      <c r="AD27" s="181"/>
      <c r="AE27" s="16"/>
      <c r="AF27" s="30"/>
      <c r="AG27" s="31"/>
      <c r="AH27" s="32"/>
    </row>
    <row r="28" spans="2:34">
      <c r="B28" s="254" t="s">
        <v>42</v>
      </c>
      <c r="C28" s="255"/>
      <c r="D28" s="255"/>
      <c r="E28" s="255"/>
      <c r="F28" s="256"/>
      <c r="G28" s="258" t="s">
        <v>100</v>
      </c>
      <c r="H28" s="259"/>
      <c r="I28" s="155">
        <v>0</v>
      </c>
      <c r="J28" s="257">
        <v>0</v>
      </c>
      <c r="K28" s="257"/>
      <c r="L28" s="257"/>
      <c r="M28" s="257">
        <v>0</v>
      </c>
      <c r="N28" s="257"/>
      <c r="O28" s="257"/>
      <c r="P28" s="155">
        <v>4500</v>
      </c>
      <c r="Q28" s="155">
        <v>4500</v>
      </c>
      <c r="R28" s="155">
        <v>4500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59">
        <v>0</v>
      </c>
      <c r="Z28" s="42"/>
      <c r="AA28" s="42"/>
      <c r="AB28" s="42"/>
      <c r="AC28" s="42"/>
      <c r="AD28" s="42"/>
      <c r="AE28" s="16"/>
      <c r="AF28" s="30"/>
      <c r="AG28" s="31"/>
      <c r="AH28" s="32"/>
    </row>
    <row r="29" spans="2:34">
      <c r="B29" s="185"/>
      <c r="C29" s="264" t="s">
        <v>95</v>
      </c>
      <c r="D29" s="261"/>
      <c r="E29" s="261"/>
      <c r="F29" s="262"/>
      <c r="G29" s="156" t="s">
        <v>101</v>
      </c>
      <c r="H29" s="186" t="s">
        <v>102</v>
      </c>
      <c r="I29" s="157">
        <v>17217.27</v>
      </c>
      <c r="J29" s="263">
        <v>0</v>
      </c>
      <c r="K29" s="263"/>
      <c r="L29" s="263"/>
      <c r="M29" s="263">
        <v>0</v>
      </c>
      <c r="N29" s="263"/>
      <c r="O29" s="263"/>
      <c r="P29" s="157">
        <v>275512.18</v>
      </c>
      <c r="Q29" s="157">
        <v>275512.18</v>
      </c>
      <c r="R29" s="157">
        <v>265503.13</v>
      </c>
      <c r="S29" s="157">
        <v>0</v>
      </c>
      <c r="T29" s="75">
        <f>I29+P29-R29</f>
        <v>27226.32</v>
      </c>
      <c r="U29" s="157">
        <v>0</v>
      </c>
      <c r="V29" s="157">
        <v>0</v>
      </c>
      <c r="W29" s="70">
        <v>0</v>
      </c>
      <c r="X29" s="70">
        <v>0</v>
      </c>
      <c r="Y29" s="71">
        <v>0</v>
      </c>
      <c r="Z29" s="48" t="str">
        <f>IF(C29="","00000000000000000",C29)&amp;IF(G29="","000000",G29)&amp;IF(H29="","000",H29)</f>
        <v>07010000000000244430223003</v>
      </c>
      <c r="AA29" s="181"/>
      <c r="AB29" s="181"/>
      <c r="AC29" s="181"/>
      <c r="AD29" s="181"/>
      <c r="AE29" s="16"/>
      <c r="AF29" s="30"/>
      <c r="AG29" s="31"/>
      <c r="AH29" s="32"/>
    </row>
    <row r="30" spans="2:34">
      <c r="B30" s="185"/>
      <c r="C30" s="264" t="s">
        <v>95</v>
      </c>
      <c r="D30" s="261"/>
      <c r="E30" s="261"/>
      <c r="F30" s="262"/>
      <c r="G30" s="156" t="s">
        <v>101</v>
      </c>
      <c r="H30" s="186" t="s">
        <v>97</v>
      </c>
      <c r="I30" s="157">
        <v>7437.42</v>
      </c>
      <c r="J30" s="263">
        <v>0</v>
      </c>
      <c r="K30" s="263"/>
      <c r="L30" s="263"/>
      <c r="M30" s="263">
        <v>0</v>
      </c>
      <c r="N30" s="263"/>
      <c r="O30" s="263"/>
      <c r="P30" s="157">
        <v>86769.9</v>
      </c>
      <c r="Q30" s="157">
        <v>86769.9</v>
      </c>
      <c r="R30" s="157">
        <v>86769.9</v>
      </c>
      <c r="S30" s="157">
        <v>0</v>
      </c>
      <c r="T30" s="75">
        <f>I30+P30-R30</f>
        <v>7437.42</v>
      </c>
      <c r="U30" s="157">
        <v>0</v>
      </c>
      <c r="V30" s="157">
        <v>0</v>
      </c>
      <c r="W30" s="70">
        <v>0</v>
      </c>
      <c r="X30" s="70">
        <v>0</v>
      </c>
      <c r="Y30" s="71">
        <v>0</v>
      </c>
      <c r="Z30" s="48" t="str">
        <f>IF(C30="","00000000000000000",C30)&amp;IF(G30="","000000",G30)&amp;IF(H30="","000",H30)</f>
        <v>07010000000000244430223004</v>
      </c>
      <c r="AA30" s="181"/>
      <c r="AB30" s="181"/>
      <c r="AC30" s="181"/>
      <c r="AD30" s="181"/>
      <c r="AE30" s="16"/>
      <c r="AF30" s="30"/>
      <c r="AG30" s="31"/>
      <c r="AH30" s="32"/>
    </row>
    <row r="31" spans="2:34">
      <c r="B31" s="185"/>
      <c r="C31" s="264" t="s">
        <v>103</v>
      </c>
      <c r="D31" s="261"/>
      <c r="E31" s="261"/>
      <c r="F31" s="262"/>
      <c r="G31" s="156" t="s">
        <v>101</v>
      </c>
      <c r="H31" s="186" t="s">
        <v>97</v>
      </c>
      <c r="I31" s="157">
        <v>210226.91</v>
      </c>
      <c r="J31" s="263">
        <v>0</v>
      </c>
      <c r="K31" s="263"/>
      <c r="L31" s="263"/>
      <c r="M31" s="263">
        <v>0</v>
      </c>
      <c r="N31" s="263"/>
      <c r="O31" s="263"/>
      <c r="P31" s="157">
        <v>2333834.2999999998</v>
      </c>
      <c r="Q31" s="157">
        <v>2333834.2999999998</v>
      </c>
      <c r="R31" s="157">
        <v>2294834.9700000002</v>
      </c>
      <c r="S31" s="157">
        <v>516209.52</v>
      </c>
      <c r="T31" s="75">
        <f>I31+P31-R31</f>
        <v>249226.23999999999</v>
      </c>
      <c r="U31" s="157">
        <v>0</v>
      </c>
      <c r="V31" s="157">
        <v>0</v>
      </c>
      <c r="W31" s="70">
        <v>0</v>
      </c>
      <c r="X31" s="70">
        <v>0</v>
      </c>
      <c r="Y31" s="71">
        <v>0</v>
      </c>
      <c r="Z31" s="48" t="str">
        <f>IF(C31="","00000000000000000",C31)&amp;IF(G31="","000000",G31)&amp;IF(H31="","000",H31)</f>
        <v>07010000000000247430223004</v>
      </c>
      <c r="AA31" s="181"/>
      <c r="AB31" s="181"/>
      <c r="AC31" s="181"/>
      <c r="AD31" s="181"/>
      <c r="AE31" s="16"/>
      <c r="AF31" s="30"/>
      <c r="AG31" s="31"/>
      <c r="AH31" s="32"/>
    </row>
    <row r="32" spans="2:34">
      <c r="B32" s="254" t="s">
        <v>42</v>
      </c>
      <c r="C32" s="255"/>
      <c r="D32" s="255"/>
      <c r="E32" s="255"/>
      <c r="F32" s="256"/>
      <c r="G32" s="258" t="s">
        <v>104</v>
      </c>
      <c r="H32" s="259"/>
      <c r="I32" s="155">
        <v>234881.6</v>
      </c>
      <c r="J32" s="257">
        <v>0</v>
      </c>
      <c r="K32" s="257"/>
      <c r="L32" s="257"/>
      <c r="M32" s="257">
        <v>0</v>
      </c>
      <c r="N32" s="257"/>
      <c r="O32" s="257"/>
      <c r="P32" s="155">
        <v>2696116.38</v>
      </c>
      <c r="Q32" s="155">
        <v>2696116.38</v>
      </c>
      <c r="R32" s="155">
        <v>2647108</v>
      </c>
      <c r="S32" s="155">
        <v>516209.52</v>
      </c>
      <c r="T32" s="155">
        <v>283889.98</v>
      </c>
      <c r="U32" s="155">
        <v>0</v>
      </c>
      <c r="V32" s="155">
        <v>0</v>
      </c>
      <c r="W32" s="155">
        <v>0</v>
      </c>
      <c r="X32" s="155">
        <v>0</v>
      </c>
      <c r="Y32" s="59">
        <v>0</v>
      </c>
      <c r="Z32" s="42"/>
      <c r="AA32" s="42"/>
      <c r="AB32" s="42"/>
      <c r="AC32" s="42"/>
      <c r="AD32" s="42"/>
      <c r="AE32" s="16"/>
      <c r="AF32" s="30"/>
      <c r="AG32" s="31"/>
      <c r="AH32" s="32"/>
    </row>
    <row r="33" spans="2:34">
      <c r="B33" s="185"/>
      <c r="C33" s="264" t="s">
        <v>95</v>
      </c>
      <c r="D33" s="261"/>
      <c r="E33" s="261"/>
      <c r="F33" s="262"/>
      <c r="G33" s="156" t="s">
        <v>105</v>
      </c>
      <c r="H33" s="186" t="s">
        <v>102</v>
      </c>
      <c r="I33" s="157">
        <v>930.59</v>
      </c>
      <c r="J33" s="263">
        <v>0</v>
      </c>
      <c r="K33" s="263"/>
      <c r="L33" s="263"/>
      <c r="M33" s="263">
        <v>0</v>
      </c>
      <c r="N33" s="263"/>
      <c r="O33" s="263"/>
      <c r="P33" s="157">
        <v>26796.85</v>
      </c>
      <c r="Q33" s="157">
        <v>26796.85</v>
      </c>
      <c r="R33" s="157">
        <v>25796.85</v>
      </c>
      <c r="S33" s="157">
        <v>0</v>
      </c>
      <c r="T33" s="75">
        <f>I33+P33-R33</f>
        <v>1930.59</v>
      </c>
      <c r="U33" s="157">
        <v>0</v>
      </c>
      <c r="V33" s="157">
        <v>0</v>
      </c>
      <c r="W33" s="70">
        <v>0</v>
      </c>
      <c r="X33" s="70">
        <v>0</v>
      </c>
      <c r="Y33" s="71">
        <v>0</v>
      </c>
      <c r="Z33" s="48" t="str">
        <f>IF(C33="","00000000000000000",C33)&amp;IF(G33="","000000",G33)&amp;IF(H33="","000",H33)</f>
        <v>07010000000000244430225003</v>
      </c>
      <c r="AA33" s="181"/>
      <c r="AB33" s="181"/>
      <c r="AC33" s="181"/>
      <c r="AD33" s="181"/>
      <c r="AE33" s="16"/>
      <c r="AF33" s="30"/>
      <c r="AG33" s="31"/>
      <c r="AH33" s="32"/>
    </row>
    <row r="34" spans="2:34">
      <c r="B34" s="185"/>
      <c r="C34" s="264" t="s">
        <v>95</v>
      </c>
      <c r="D34" s="261"/>
      <c r="E34" s="261"/>
      <c r="F34" s="262"/>
      <c r="G34" s="156" t="s">
        <v>105</v>
      </c>
      <c r="H34" s="186" t="s">
        <v>97</v>
      </c>
      <c r="I34" s="157">
        <v>7593.92</v>
      </c>
      <c r="J34" s="263">
        <v>0</v>
      </c>
      <c r="K34" s="263"/>
      <c r="L34" s="263"/>
      <c r="M34" s="263">
        <v>0</v>
      </c>
      <c r="N34" s="263"/>
      <c r="O34" s="263"/>
      <c r="P34" s="157">
        <v>167250.84</v>
      </c>
      <c r="Q34" s="157">
        <v>167250.84</v>
      </c>
      <c r="R34" s="157">
        <v>167207.74</v>
      </c>
      <c r="S34" s="157">
        <v>0</v>
      </c>
      <c r="T34" s="75">
        <f>I34+P34-R34</f>
        <v>7637.02</v>
      </c>
      <c r="U34" s="157">
        <v>0</v>
      </c>
      <c r="V34" s="157">
        <v>0</v>
      </c>
      <c r="W34" s="70">
        <v>0</v>
      </c>
      <c r="X34" s="70">
        <v>0</v>
      </c>
      <c r="Y34" s="71">
        <v>0</v>
      </c>
      <c r="Z34" s="48" t="str">
        <f>IF(C34="","00000000000000000",C34)&amp;IF(G34="","000000",G34)&amp;IF(H34="","000",H34)</f>
        <v>07010000000000244430225004</v>
      </c>
      <c r="AA34" s="181"/>
      <c r="AB34" s="181"/>
      <c r="AC34" s="181"/>
      <c r="AD34" s="181"/>
      <c r="AE34" s="16"/>
      <c r="AF34" s="30"/>
      <c r="AG34" s="31"/>
      <c r="AH34" s="32"/>
    </row>
    <row r="35" spans="2:34">
      <c r="B35" s="185"/>
      <c r="C35" s="264" t="s">
        <v>95</v>
      </c>
      <c r="D35" s="261"/>
      <c r="E35" s="261"/>
      <c r="F35" s="262"/>
      <c r="G35" s="156" t="s">
        <v>105</v>
      </c>
      <c r="H35" s="186" t="s">
        <v>106</v>
      </c>
      <c r="I35" s="157">
        <v>0</v>
      </c>
      <c r="J35" s="263">
        <v>0</v>
      </c>
      <c r="K35" s="263"/>
      <c r="L35" s="263"/>
      <c r="M35" s="263">
        <v>0</v>
      </c>
      <c r="N35" s="263"/>
      <c r="O35" s="263"/>
      <c r="P35" s="157">
        <v>218533.98</v>
      </c>
      <c r="Q35" s="157">
        <v>218533.98</v>
      </c>
      <c r="R35" s="157">
        <v>218533.98</v>
      </c>
      <c r="S35" s="157">
        <v>0</v>
      </c>
      <c r="T35" s="75">
        <f>I35+P35-R35</f>
        <v>0</v>
      </c>
      <c r="U35" s="157">
        <v>0</v>
      </c>
      <c r="V35" s="157">
        <v>0</v>
      </c>
      <c r="W35" s="70">
        <v>0</v>
      </c>
      <c r="X35" s="70">
        <v>0</v>
      </c>
      <c r="Y35" s="71">
        <v>0</v>
      </c>
      <c r="Z35" s="48" t="str">
        <f>IF(C35="","00000000000000000",C35)&amp;IF(G35="","000000",G35)&amp;IF(H35="","000",H35)</f>
        <v>07010000000000244430225006</v>
      </c>
      <c r="AA35" s="181"/>
      <c r="AB35" s="181"/>
      <c r="AC35" s="181"/>
      <c r="AD35" s="181"/>
      <c r="AE35" s="16"/>
      <c r="AF35" s="30"/>
      <c r="AG35" s="31"/>
      <c r="AH35" s="32"/>
    </row>
    <row r="36" spans="2:34">
      <c r="B36" s="254" t="s">
        <v>42</v>
      </c>
      <c r="C36" s="255"/>
      <c r="D36" s="255"/>
      <c r="E36" s="255"/>
      <c r="F36" s="256"/>
      <c r="G36" s="258" t="s">
        <v>107</v>
      </c>
      <c r="H36" s="259"/>
      <c r="I36" s="155">
        <v>8524.51</v>
      </c>
      <c r="J36" s="257">
        <v>0</v>
      </c>
      <c r="K36" s="257"/>
      <c r="L36" s="257"/>
      <c r="M36" s="257">
        <v>0</v>
      </c>
      <c r="N36" s="257"/>
      <c r="O36" s="257"/>
      <c r="P36" s="155">
        <v>412581.67</v>
      </c>
      <c r="Q36" s="155">
        <v>412581.67</v>
      </c>
      <c r="R36" s="155">
        <v>411538.57</v>
      </c>
      <c r="S36" s="155">
        <v>0</v>
      </c>
      <c r="T36" s="155">
        <v>9567.61</v>
      </c>
      <c r="U36" s="155">
        <v>0</v>
      </c>
      <c r="V36" s="155">
        <v>0</v>
      </c>
      <c r="W36" s="155">
        <v>0</v>
      </c>
      <c r="X36" s="155">
        <v>0</v>
      </c>
      <c r="Y36" s="59">
        <v>0</v>
      </c>
      <c r="Z36" s="42"/>
      <c r="AA36" s="42"/>
      <c r="AB36" s="42"/>
      <c r="AC36" s="42"/>
      <c r="AD36" s="42"/>
      <c r="AE36" s="16"/>
      <c r="AF36" s="30"/>
      <c r="AG36" s="31"/>
      <c r="AH36" s="32"/>
    </row>
    <row r="37" spans="2:34">
      <c r="B37" s="185"/>
      <c r="C37" s="264" t="s">
        <v>95</v>
      </c>
      <c r="D37" s="261"/>
      <c r="E37" s="261"/>
      <c r="F37" s="262"/>
      <c r="G37" s="156" t="s">
        <v>108</v>
      </c>
      <c r="H37" s="186" t="s">
        <v>109</v>
      </c>
      <c r="I37" s="157">
        <v>0</v>
      </c>
      <c r="J37" s="263">
        <v>0</v>
      </c>
      <c r="K37" s="263"/>
      <c r="L37" s="263"/>
      <c r="M37" s="263">
        <v>0</v>
      </c>
      <c r="N37" s="263"/>
      <c r="O37" s="263"/>
      <c r="P37" s="157">
        <v>230050</v>
      </c>
      <c r="Q37" s="157">
        <v>230050</v>
      </c>
      <c r="R37" s="157">
        <v>230050</v>
      </c>
      <c r="S37" s="157">
        <v>0</v>
      </c>
      <c r="T37" s="75">
        <f>I37+P37-R37</f>
        <v>0</v>
      </c>
      <c r="U37" s="157">
        <v>0</v>
      </c>
      <c r="V37" s="157">
        <v>0</v>
      </c>
      <c r="W37" s="70">
        <v>0</v>
      </c>
      <c r="X37" s="70">
        <v>0</v>
      </c>
      <c r="Y37" s="71">
        <v>0</v>
      </c>
      <c r="Z37" s="48" t="str">
        <f>IF(C37="","00000000000000000",C37)&amp;IF(G37="","000000",G37)&amp;IF(H37="","000",H37)</f>
        <v>07010000000000244430226002</v>
      </c>
      <c r="AA37" s="181"/>
      <c r="AB37" s="181"/>
      <c r="AC37" s="181"/>
      <c r="AD37" s="181"/>
      <c r="AE37" s="16"/>
      <c r="AF37" s="30"/>
      <c r="AG37" s="31"/>
      <c r="AH37" s="32"/>
    </row>
    <row r="38" spans="2:34">
      <c r="B38" s="185"/>
      <c r="C38" s="264" t="s">
        <v>95</v>
      </c>
      <c r="D38" s="261"/>
      <c r="E38" s="261"/>
      <c r="F38" s="262"/>
      <c r="G38" s="156" t="s">
        <v>108</v>
      </c>
      <c r="H38" s="186" t="s">
        <v>102</v>
      </c>
      <c r="I38" s="157">
        <v>4124.5</v>
      </c>
      <c r="J38" s="263">
        <v>0</v>
      </c>
      <c r="K38" s="263"/>
      <c r="L38" s="263"/>
      <c r="M38" s="263">
        <v>0</v>
      </c>
      <c r="N38" s="263"/>
      <c r="O38" s="263"/>
      <c r="P38" s="157">
        <v>82263.600000000006</v>
      </c>
      <c r="Q38" s="157">
        <v>82263.600000000006</v>
      </c>
      <c r="R38" s="157">
        <v>82252.3</v>
      </c>
      <c r="S38" s="157">
        <v>0</v>
      </c>
      <c r="T38" s="75">
        <f>I38+P38-R38</f>
        <v>4135.8</v>
      </c>
      <c r="U38" s="157">
        <v>0</v>
      </c>
      <c r="V38" s="157">
        <v>0</v>
      </c>
      <c r="W38" s="70">
        <v>0</v>
      </c>
      <c r="X38" s="70">
        <v>0</v>
      </c>
      <c r="Y38" s="71">
        <v>0</v>
      </c>
      <c r="Z38" s="48" t="str">
        <f>IF(C38="","00000000000000000",C38)&amp;IF(G38="","000000",G38)&amp;IF(H38="","000",H38)</f>
        <v>07010000000000244430226003</v>
      </c>
      <c r="AA38" s="181"/>
      <c r="AB38" s="181"/>
      <c r="AC38" s="181"/>
      <c r="AD38" s="181"/>
      <c r="AE38" s="16"/>
      <c r="AF38" s="30"/>
      <c r="AG38" s="31"/>
      <c r="AH38" s="32"/>
    </row>
    <row r="39" spans="2:34">
      <c r="B39" s="185"/>
      <c r="C39" s="264" t="s">
        <v>95</v>
      </c>
      <c r="D39" s="261"/>
      <c r="E39" s="261"/>
      <c r="F39" s="262"/>
      <c r="G39" s="156" t="s">
        <v>108</v>
      </c>
      <c r="H39" s="186" t="s">
        <v>97</v>
      </c>
      <c r="I39" s="157">
        <v>96336</v>
      </c>
      <c r="J39" s="263">
        <v>0</v>
      </c>
      <c r="K39" s="263"/>
      <c r="L39" s="263"/>
      <c r="M39" s="263">
        <v>0</v>
      </c>
      <c r="N39" s="263"/>
      <c r="O39" s="263"/>
      <c r="P39" s="157">
        <v>1268774</v>
      </c>
      <c r="Q39" s="157">
        <v>1268774</v>
      </c>
      <c r="R39" s="157">
        <v>1154858</v>
      </c>
      <c r="S39" s="157">
        <v>0</v>
      </c>
      <c r="T39" s="75">
        <f>I39+P39-R39</f>
        <v>210252</v>
      </c>
      <c r="U39" s="157">
        <v>0</v>
      </c>
      <c r="V39" s="157">
        <v>0</v>
      </c>
      <c r="W39" s="70">
        <v>0</v>
      </c>
      <c r="X39" s="70">
        <v>0</v>
      </c>
      <c r="Y39" s="71">
        <v>0</v>
      </c>
      <c r="Z39" s="48" t="str">
        <f>IF(C39="","00000000000000000",C39)&amp;IF(G39="","000000",G39)&amp;IF(H39="","000",H39)</f>
        <v>07010000000000244430226004</v>
      </c>
      <c r="AA39" s="181"/>
      <c r="AB39" s="181"/>
      <c r="AC39" s="181"/>
      <c r="AD39" s="181"/>
      <c r="AE39" s="16"/>
      <c r="AF39" s="30"/>
      <c r="AG39" s="31"/>
      <c r="AH39" s="32"/>
    </row>
    <row r="40" spans="2:34">
      <c r="B40" s="254" t="s">
        <v>42</v>
      </c>
      <c r="C40" s="255"/>
      <c r="D40" s="255"/>
      <c r="E40" s="255"/>
      <c r="F40" s="256"/>
      <c r="G40" s="258" t="s">
        <v>110</v>
      </c>
      <c r="H40" s="259"/>
      <c r="I40" s="155">
        <v>100460.5</v>
      </c>
      <c r="J40" s="257">
        <v>0</v>
      </c>
      <c r="K40" s="257"/>
      <c r="L40" s="257"/>
      <c r="M40" s="257">
        <v>0</v>
      </c>
      <c r="N40" s="257"/>
      <c r="O40" s="257"/>
      <c r="P40" s="155">
        <v>1581087.6</v>
      </c>
      <c r="Q40" s="155">
        <v>1581087.6</v>
      </c>
      <c r="R40" s="155">
        <v>1467160.3</v>
      </c>
      <c r="S40" s="155">
        <v>0</v>
      </c>
      <c r="T40" s="155">
        <v>214387.8</v>
      </c>
      <c r="U40" s="155">
        <v>0</v>
      </c>
      <c r="V40" s="155">
        <v>0</v>
      </c>
      <c r="W40" s="155">
        <v>0</v>
      </c>
      <c r="X40" s="155">
        <v>0</v>
      </c>
      <c r="Y40" s="59">
        <v>0</v>
      </c>
      <c r="Z40" s="42"/>
      <c r="AA40" s="42"/>
      <c r="AB40" s="42"/>
      <c r="AC40" s="42"/>
      <c r="AD40" s="42"/>
      <c r="AE40" s="16"/>
      <c r="AF40" s="30"/>
      <c r="AG40" s="31"/>
      <c r="AH40" s="32"/>
    </row>
    <row r="41" spans="2:34">
      <c r="B41" s="185"/>
      <c r="C41" s="264" t="s">
        <v>95</v>
      </c>
      <c r="D41" s="261"/>
      <c r="E41" s="261"/>
      <c r="F41" s="262"/>
      <c r="G41" s="156" t="s">
        <v>111</v>
      </c>
      <c r="H41" s="186" t="s">
        <v>97</v>
      </c>
      <c r="I41" s="157">
        <v>0</v>
      </c>
      <c r="J41" s="263">
        <v>0</v>
      </c>
      <c r="K41" s="263"/>
      <c r="L41" s="263"/>
      <c r="M41" s="263">
        <v>0</v>
      </c>
      <c r="N41" s="263"/>
      <c r="O41" s="263"/>
      <c r="P41" s="157">
        <v>133435</v>
      </c>
      <c r="Q41" s="157">
        <v>133435</v>
      </c>
      <c r="R41" s="157">
        <v>133435</v>
      </c>
      <c r="S41" s="157">
        <v>0</v>
      </c>
      <c r="T41" s="75">
        <f>I41+P41-R41</f>
        <v>0</v>
      </c>
      <c r="U41" s="157">
        <v>0</v>
      </c>
      <c r="V41" s="157">
        <v>0</v>
      </c>
      <c r="W41" s="70">
        <v>0</v>
      </c>
      <c r="X41" s="70">
        <v>0</v>
      </c>
      <c r="Y41" s="71">
        <v>0</v>
      </c>
      <c r="Z41" s="48" t="str">
        <f>IF(C41="","00000000000000000",C41)&amp;IF(G41="","000000",G41)&amp;IF(H41="","000",H41)</f>
        <v>07010000000000244430231004</v>
      </c>
      <c r="AA41" s="181"/>
      <c r="AB41" s="181"/>
      <c r="AC41" s="181"/>
      <c r="AD41" s="181"/>
      <c r="AE41" s="16"/>
      <c r="AF41" s="30"/>
      <c r="AG41" s="31"/>
      <c r="AH41" s="32"/>
    </row>
    <row r="42" spans="2:34">
      <c r="B42" s="254" t="s">
        <v>42</v>
      </c>
      <c r="C42" s="255"/>
      <c r="D42" s="255"/>
      <c r="E42" s="255"/>
      <c r="F42" s="256"/>
      <c r="G42" s="258" t="s">
        <v>112</v>
      </c>
      <c r="H42" s="259"/>
      <c r="I42" s="155">
        <v>0</v>
      </c>
      <c r="J42" s="257">
        <v>0</v>
      </c>
      <c r="K42" s="257"/>
      <c r="L42" s="257"/>
      <c r="M42" s="257">
        <v>0</v>
      </c>
      <c r="N42" s="257"/>
      <c r="O42" s="257"/>
      <c r="P42" s="155">
        <v>133435</v>
      </c>
      <c r="Q42" s="155">
        <v>133435</v>
      </c>
      <c r="R42" s="155">
        <v>133435</v>
      </c>
      <c r="S42" s="155">
        <v>0</v>
      </c>
      <c r="T42" s="155">
        <v>0</v>
      </c>
      <c r="U42" s="155">
        <v>0</v>
      </c>
      <c r="V42" s="155">
        <v>0</v>
      </c>
      <c r="W42" s="155">
        <v>0</v>
      </c>
      <c r="X42" s="155">
        <v>0</v>
      </c>
      <c r="Y42" s="59">
        <v>0</v>
      </c>
      <c r="Z42" s="42"/>
      <c r="AA42" s="42"/>
      <c r="AB42" s="42"/>
      <c r="AC42" s="42"/>
      <c r="AD42" s="42"/>
      <c r="AE42" s="16"/>
      <c r="AF42" s="30"/>
      <c r="AG42" s="31"/>
      <c r="AH42" s="32"/>
    </row>
    <row r="43" spans="2:34">
      <c r="B43" s="185"/>
      <c r="C43" s="264" t="s">
        <v>95</v>
      </c>
      <c r="D43" s="261"/>
      <c r="E43" s="261"/>
      <c r="F43" s="262"/>
      <c r="G43" s="156" t="s">
        <v>113</v>
      </c>
      <c r="H43" s="186" t="s">
        <v>97</v>
      </c>
      <c r="I43" s="157">
        <v>0</v>
      </c>
      <c r="J43" s="263">
        <v>0</v>
      </c>
      <c r="K43" s="263"/>
      <c r="L43" s="263"/>
      <c r="M43" s="263">
        <v>0</v>
      </c>
      <c r="N43" s="263"/>
      <c r="O43" s="263"/>
      <c r="P43" s="157">
        <v>2520</v>
      </c>
      <c r="Q43" s="157">
        <v>2520</v>
      </c>
      <c r="R43" s="157">
        <v>2520</v>
      </c>
      <c r="S43" s="157">
        <v>0</v>
      </c>
      <c r="T43" s="75">
        <f>I43+P43-R43</f>
        <v>0</v>
      </c>
      <c r="U43" s="157">
        <v>0</v>
      </c>
      <c r="V43" s="157">
        <v>0</v>
      </c>
      <c r="W43" s="70">
        <v>0</v>
      </c>
      <c r="X43" s="70">
        <v>0</v>
      </c>
      <c r="Y43" s="71">
        <v>0</v>
      </c>
      <c r="Z43" s="48" t="str">
        <f>IF(C43="","00000000000000000",C43)&amp;IF(G43="","000000",G43)&amp;IF(H43="","000",H43)</f>
        <v>07010000000000244430234004</v>
      </c>
      <c r="AA43" s="181"/>
      <c r="AB43" s="181"/>
      <c r="AC43" s="181"/>
      <c r="AD43" s="181"/>
      <c r="AE43" s="16"/>
      <c r="AF43" s="30"/>
      <c r="AG43" s="31"/>
      <c r="AH43" s="32"/>
    </row>
    <row r="44" spans="2:34">
      <c r="B44" s="254" t="s">
        <v>42</v>
      </c>
      <c r="C44" s="255"/>
      <c r="D44" s="255"/>
      <c r="E44" s="255"/>
      <c r="F44" s="256"/>
      <c r="G44" s="258" t="s">
        <v>114</v>
      </c>
      <c r="H44" s="259"/>
      <c r="I44" s="155">
        <v>0</v>
      </c>
      <c r="J44" s="257">
        <v>0</v>
      </c>
      <c r="K44" s="257"/>
      <c r="L44" s="257"/>
      <c r="M44" s="257">
        <v>0</v>
      </c>
      <c r="N44" s="257"/>
      <c r="O44" s="257"/>
      <c r="P44" s="155">
        <v>2520</v>
      </c>
      <c r="Q44" s="155">
        <v>2520</v>
      </c>
      <c r="R44" s="155">
        <v>2520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59">
        <v>0</v>
      </c>
      <c r="Z44" s="42"/>
      <c r="AA44" s="42"/>
      <c r="AB44" s="42"/>
      <c r="AC44" s="42"/>
      <c r="AD44" s="42"/>
      <c r="AE44" s="16"/>
      <c r="AF44" s="30"/>
      <c r="AG44" s="31"/>
      <c r="AH44" s="32"/>
    </row>
    <row r="45" spans="2:34">
      <c r="B45" s="185"/>
      <c r="C45" s="264" t="s">
        <v>87</v>
      </c>
      <c r="D45" s="261"/>
      <c r="E45" s="261"/>
      <c r="F45" s="262"/>
      <c r="G45" s="156" t="s">
        <v>115</v>
      </c>
      <c r="H45" s="186" t="s">
        <v>93</v>
      </c>
      <c r="I45" s="157">
        <v>0</v>
      </c>
      <c r="J45" s="263">
        <v>0</v>
      </c>
      <c r="K45" s="263"/>
      <c r="L45" s="263"/>
      <c r="M45" s="263">
        <v>0</v>
      </c>
      <c r="N45" s="263"/>
      <c r="O45" s="263"/>
      <c r="P45" s="157">
        <v>132174.13</v>
      </c>
      <c r="Q45" s="157">
        <v>132174.13</v>
      </c>
      <c r="R45" s="157">
        <v>132174.13</v>
      </c>
      <c r="S45" s="157">
        <v>17183</v>
      </c>
      <c r="T45" s="75">
        <f>I45+P45-R45</f>
        <v>0</v>
      </c>
      <c r="U45" s="157">
        <v>0</v>
      </c>
      <c r="V45" s="157">
        <v>0</v>
      </c>
      <c r="W45" s="70">
        <v>0</v>
      </c>
      <c r="X45" s="70">
        <v>0</v>
      </c>
      <c r="Y45" s="71">
        <v>0</v>
      </c>
      <c r="Z45" s="48" t="str">
        <f>IF(C45="","00000000000000000",C45)&amp;IF(G45="","000000",G45)&amp;IF(H45="","000",H45)</f>
        <v>07010000000000111430266007</v>
      </c>
      <c r="AA45" s="181"/>
      <c r="AB45" s="181"/>
      <c r="AC45" s="181"/>
      <c r="AD45" s="181"/>
      <c r="AE45" s="16"/>
      <c r="AF45" s="30"/>
      <c r="AG45" s="31"/>
      <c r="AH45" s="32"/>
    </row>
    <row r="46" spans="2:34">
      <c r="B46" s="254" t="s">
        <v>42</v>
      </c>
      <c r="C46" s="255"/>
      <c r="D46" s="255"/>
      <c r="E46" s="255"/>
      <c r="F46" s="256"/>
      <c r="G46" s="258" t="s">
        <v>116</v>
      </c>
      <c r="H46" s="259"/>
      <c r="I46" s="155">
        <v>0</v>
      </c>
      <c r="J46" s="257">
        <v>0</v>
      </c>
      <c r="K46" s="257"/>
      <c r="L46" s="257"/>
      <c r="M46" s="257">
        <v>0</v>
      </c>
      <c r="N46" s="257"/>
      <c r="O46" s="257"/>
      <c r="P46" s="155">
        <v>132174.13</v>
      </c>
      <c r="Q46" s="155">
        <v>132174.13</v>
      </c>
      <c r="R46" s="155">
        <v>132174.13</v>
      </c>
      <c r="S46" s="155">
        <v>17183</v>
      </c>
      <c r="T46" s="155">
        <v>0</v>
      </c>
      <c r="U46" s="155">
        <v>0</v>
      </c>
      <c r="V46" s="155">
        <v>0</v>
      </c>
      <c r="W46" s="155">
        <v>0</v>
      </c>
      <c r="X46" s="155">
        <v>0</v>
      </c>
      <c r="Y46" s="59">
        <v>0</v>
      </c>
      <c r="Z46" s="42"/>
      <c r="AA46" s="42"/>
      <c r="AB46" s="42"/>
      <c r="AC46" s="42"/>
      <c r="AD46" s="42"/>
      <c r="AE46" s="16"/>
      <c r="AF46" s="30"/>
      <c r="AG46" s="31"/>
      <c r="AH46" s="32"/>
    </row>
    <row r="47" spans="2:34">
      <c r="B47" s="185"/>
      <c r="C47" s="264" t="s">
        <v>87</v>
      </c>
      <c r="D47" s="261"/>
      <c r="E47" s="261"/>
      <c r="F47" s="262"/>
      <c r="G47" s="156" t="s">
        <v>117</v>
      </c>
      <c r="H47" s="186" t="s">
        <v>118</v>
      </c>
      <c r="I47" s="157">
        <v>0</v>
      </c>
      <c r="J47" s="263">
        <v>0</v>
      </c>
      <c r="K47" s="263"/>
      <c r="L47" s="263"/>
      <c r="M47" s="263">
        <v>0</v>
      </c>
      <c r="N47" s="263"/>
      <c r="O47" s="263"/>
      <c r="P47" s="157">
        <v>2446066</v>
      </c>
      <c r="Q47" s="157">
        <v>2446066</v>
      </c>
      <c r="R47" s="157">
        <v>2446066</v>
      </c>
      <c r="S47" s="157">
        <v>2446066</v>
      </c>
      <c r="T47" s="75">
        <f>I47+P47-R47</f>
        <v>0</v>
      </c>
      <c r="U47" s="157">
        <v>0</v>
      </c>
      <c r="V47" s="157">
        <v>0</v>
      </c>
      <c r="W47" s="70">
        <v>0</v>
      </c>
      <c r="X47" s="70">
        <v>0</v>
      </c>
      <c r="Y47" s="71">
        <v>0</v>
      </c>
      <c r="Z47" s="48" t="str">
        <f>IF(C47="","00000000000000000",C47)&amp;IF(G47="","000000",G47)&amp;IF(H47="","000",H47)</f>
        <v>07010000000000111430301001</v>
      </c>
      <c r="AA47" s="181"/>
      <c r="AB47" s="181"/>
      <c r="AC47" s="181"/>
      <c r="AD47" s="181"/>
      <c r="AE47" s="16"/>
      <c r="AF47" s="30"/>
      <c r="AG47" s="31"/>
      <c r="AH47" s="32"/>
    </row>
    <row r="48" spans="2:34">
      <c r="B48" s="254" t="s">
        <v>42</v>
      </c>
      <c r="C48" s="255"/>
      <c r="D48" s="255"/>
      <c r="E48" s="255"/>
      <c r="F48" s="256"/>
      <c r="G48" s="258" t="s">
        <v>119</v>
      </c>
      <c r="H48" s="259"/>
      <c r="I48" s="155">
        <v>0</v>
      </c>
      <c r="J48" s="257">
        <v>0</v>
      </c>
      <c r="K48" s="257"/>
      <c r="L48" s="257"/>
      <c r="M48" s="257">
        <v>0</v>
      </c>
      <c r="N48" s="257"/>
      <c r="O48" s="257"/>
      <c r="P48" s="155">
        <v>2446066</v>
      </c>
      <c r="Q48" s="155">
        <v>2446066</v>
      </c>
      <c r="R48" s="155">
        <v>2446066</v>
      </c>
      <c r="S48" s="155">
        <v>2446066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59">
        <v>0</v>
      </c>
      <c r="Z48" s="42"/>
      <c r="AA48" s="42"/>
      <c r="AB48" s="42"/>
      <c r="AC48" s="42"/>
      <c r="AD48" s="42"/>
      <c r="AE48" s="16"/>
      <c r="AF48" s="30"/>
      <c r="AG48" s="31"/>
      <c r="AH48" s="32"/>
    </row>
    <row r="49" spans="2:34">
      <c r="B49" s="185"/>
      <c r="C49" s="264" t="s">
        <v>89</v>
      </c>
      <c r="D49" s="261"/>
      <c r="E49" s="261"/>
      <c r="F49" s="262"/>
      <c r="G49" s="156" t="s">
        <v>120</v>
      </c>
      <c r="H49" s="186" t="s">
        <v>118</v>
      </c>
      <c r="I49" s="157">
        <v>0</v>
      </c>
      <c r="J49" s="263">
        <v>0</v>
      </c>
      <c r="K49" s="263"/>
      <c r="L49" s="263"/>
      <c r="M49" s="263">
        <v>0</v>
      </c>
      <c r="N49" s="263"/>
      <c r="O49" s="263"/>
      <c r="P49" s="157">
        <v>38643.919999999998</v>
      </c>
      <c r="Q49" s="157">
        <v>38643.919999999998</v>
      </c>
      <c r="R49" s="157">
        <v>38643.919999999998</v>
      </c>
      <c r="S49" s="157">
        <v>0</v>
      </c>
      <c r="T49" s="75">
        <f>I49+P49-R49</f>
        <v>0</v>
      </c>
      <c r="U49" s="157">
        <v>0</v>
      </c>
      <c r="V49" s="157">
        <v>0</v>
      </c>
      <c r="W49" s="70">
        <v>0</v>
      </c>
      <c r="X49" s="70">
        <v>0</v>
      </c>
      <c r="Y49" s="71">
        <v>0</v>
      </c>
      <c r="Z49" s="48" t="str">
        <f>IF(C49="","00000000000000000",C49)&amp;IF(G49="","000000",G49)&amp;IF(H49="","000",H49)</f>
        <v>07010000000000119430306001</v>
      </c>
      <c r="AA49" s="181"/>
      <c r="AB49" s="181"/>
      <c r="AC49" s="181"/>
      <c r="AD49" s="181"/>
      <c r="AE49" s="16"/>
      <c r="AF49" s="30"/>
      <c r="AG49" s="31"/>
      <c r="AH49" s="32"/>
    </row>
    <row r="50" spans="2:34">
      <c r="B50" s="254" t="s">
        <v>42</v>
      </c>
      <c r="C50" s="255"/>
      <c r="D50" s="255"/>
      <c r="E50" s="255"/>
      <c r="F50" s="256"/>
      <c r="G50" s="258" t="s">
        <v>121</v>
      </c>
      <c r="H50" s="259"/>
      <c r="I50" s="155">
        <v>0</v>
      </c>
      <c r="J50" s="257">
        <v>0</v>
      </c>
      <c r="K50" s="257"/>
      <c r="L50" s="257"/>
      <c r="M50" s="257">
        <v>0</v>
      </c>
      <c r="N50" s="257"/>
      <c r="O50" s="257"/>
      <c r="P50" s="155">
        <v>38643.919999999998</v>
      </c>
      <c r="Q50" s="155">
        <v>38643.919999999998</v>
      </c>
      <c r="R50" s="155">
        <v>38643.919999999998</v>
      </c>
      <c r="S50" s="155">
        <v>0</v>
      </c>
      <c r="T50" s="155">
        <v>0</v>
      </c>
      <c r="U50" s="155">
        <v>0</v>
      </c>
      <c r="V50" s="155">
        <v>0</v>
      </c>
      <c r="W50" s="155">
        <v>0</v>
      </c>
      <c r="X50" s="155">
        <v>0</v>
      </c>
      <c r="Y50" s="59">
        <v>0</v>
      </c>
      <c r="Z50" s="42"/>
      <c r="AA50" s="42"/>
      <c r="AB50" s="42"/>
      <c r="AC50" s="42"/>
      <c r="AD50" s="42"/>
      <c r="AE50" s="16"/>
      <c r="AF50" s="30"/>
      <c r="AG50" s="31"/>
      <c r="AH50" s="32"/>
    </row>
    <row r="51" spans="2:34">
      <c r="B51" s="185"/>
      <c r="C51" s="264" t="s">
        <v>122</v>
      </c>
      <c r="D51" s="261"/>
      <c r="E51" s="261"/>
      <c r="F51" s="262"/>
      <c r="G51" s="156" t="s">
        <v>123</v>
      </c>
      <c r="H51" s="186" t="s">
        <v>118</v>
      </c>
      <c r="I51" s="157">
        <v>0</v>
      </c>
      <c r="J51" s="263">
        <v>0</v>
      </c>
      <c r="K51" s="263"/>
      <c r="L51" s="263"/>
      <c r="M51" s="263">
        <v>0</v>
      </c>
      <c r="N51" s="263"/>
      <c r="O51" s="263"/>
      <c r="P51" s="157">
        <v>577499</v>
      </c>
      <c r="Q51" s="157">
        <v>577499</v>
      </c>
      <c r="R51" s="157">
        <v>577499</v>
      </c>
      <c r="S51" s="157">
        <v>577499</v>
      </c>
      <c r="T51" s="75">
        <f>I51+P51-R51</f>
        <v>0</v>
      </c>
      <c r="U51" s="157">
        <v>0</v>
      </c>
      <c r="V51" s="157">
        <v>0</v>
      </c>
      <c r="W51" s="70">
        <v>0</v>
      </c>
      <c r="X51" s="70">
        <v>0</v>
      </c>
      <c r="Y51" s="71">
        <v>0</v>
      </c>
      <c r="Z51" s="48" t="str">
        <f>IF(C51="","00000000000000000",C51)&amp;IF(G51="","000000",G51)&amp;IF(H51="","000",H51)</f>
        <v>07010000000000851430312001</v>
      </c>
      <c r="AA51" s="181"/>
      <c r="AB51" s="181"/>
      <c r="AC51" s="181"/>
      <c r="AD51" s="181"/>
      <c r="AE51" s="16"/>
      <c r="AF51" s="30"/>
      <c r="AG51" s="31"/>
      <c r="AH51" s="32"/>
    </row>
    <row r="52" spans="2:34">
      <c r="B52" s="254" t="s">
        <v>42</v>
      </c>
      <c r="C52" s="255"/>
      <c r="D52" s="255"/>
      <c r="E52" s="255"/>
      <c r="F52" s="256"/>
      <c r="G52" s="258" t="s">
        <v>124</v>
      </c>
      <c r="H52" s="259"/>
      <c r="I52" s="155">
        <v>0</v>
      </c>
      <c r="J52" s="257">
        <v>0</v>
      </c>
      <c r="K52" s="257"/>
      <c r="L52" s="257"/>
      <c r="M52" s="257">
        <v>0</v>
      </c>
      <c r="N52" s="257"/>
      <c r="O52" s="257"/>
      <c r="P52" s="155">
        <v>577499</v>
      </c>
      <c r="Q52" s="155">
        <v>577499</v>
      </c>
      <c r="R52" s="155">
        <v>577499</v>
      </c>
      <c r="S52" s="155">
        <v>577499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59">
        <v>0</v>
      </c>
      <c r="Z52" s="42"/>
      <c r="AA52" s="42"/>
      <c r="AB52" s="42"/>
      <c r="AC52" s="42"/>
      <c r="AD52" s="42"/>
      <c r="AE52" s="16"/>
      <c r="AF52" s="30"/>
      <c r="AG52" s="31"/>
      <c r="AH52" s="32"/>
    </row>
    <row r="53" spans="2:34">
      <c r="B53" s="185"/>
      <c r="C53" s="264" t="s">
        <v>122</v>
      </c>
      <c r="D53" s="261"/>
      <c r="E53" s="261"/>
      <c r="F53" s="262"/>
      <c r="G53" s="156" t="s">
        <v>125</v>
      </c>
      <c r="H53" s="186" t="s">
        <v>118</v>
      </c>
      <c r="I53" s="157">
        <v>0</v>
      </c>
      <c r="J53" s="263">
        <v>0</v>
      </c>
      <c r="K53" s="263"/>
      <c r="L53" s="263"/>
      <c r="M53" s="263">
        <v>0</v>
      </c>
      <c r="N53" s="263"/>
      <c r="O53" s="263"/>
      <c r="P53" s="157">
        <v>600754</v>
      </c>
      <c r="Q53" s="157">
        <v>600754</v>
      </c>
      <c r="R53" s="157">
        <v>600754</v>
      </c>
      <c r="S53" s="157">
        <v>600754</v>
      </c>
      <c r="T53" s="75">
        <f>I53+P53-R53</f>
        <v>0</v>
      </c>
      <c r="U53" s="157">
        <v>0</v>
      </c>
      <c r="V53" s="157">
        <v>0</v>
      </c>
      <c r="W53" s="70">
        <v>0</v>
      </c>
      <c r="X53" s="70">
        <v>0</v>
      </c>
      <c r="Y53" s="71">
        <v>0</v>
      </c>
      <c r="Z53" s="48" t="str">
        <f>IF(C53="","00000000000000000",C53)&amp;IF(G53="","000000",G53)&amp;IF(H53="","000",H53)</f>
        <v>07010000000000851430313001</v>
      </c>
      <c r="AA53" s="181"/>
      <c r="AB53" s="181"/>
      <c r="AC53" s="181"/>
      <c r="AD53" s="181"/>
      <c r="AE53" s="16"/>
      <c r="AF53" s="30"/>
      <c r="AG53" s="31"/>
      <c r="AH53" s="32"/>
    </row>
    <row r="54" spans="2:34">
      <c r="B54" s="254" t="s">
        <v>42</v>
      </c>
      <c r="C54" s="255"/>
      <c r="D54" s="255"/>
      <c r="E54" s="255"/>
      <c r="F54" s="256"/>
      <c r="G54" s="258" t="s">
        <v>126</v>
      </c>
      <c r="H54" s="259"/>
      <c r="I54" s="155">
        <v>0</v>
      </c>
      <c r="J54" s="257">
        <v>0</v>
      </c>
      <c r="K54" s="257"/>
      <c r="L54" s="257"/>
      <c r="M54" s="257">
        <v>0</v>
      </c>
      <c r="N54" s="257"/>
      <c r="O54" s="257"/>
      <c r="P54" s="155">
        <v>600754</v>
      </c>
      <c r="Q54" s="155">
        <v>600754</v>
      </c>
      <c r="R54" s="155">
        <v>600754</v>
      </c>
      <c r="S54" s="155">
        <v>600754</v>
      </c>
      <c r="T54" s="155">
        <v>0</v>
      </c>
      <c r="U54" s="155">
        <v>0</v>
      </c>
      <c r="V54" s="155">
        <v>0</v>
      </c>
      <c r="W54" s="155">
        <v>0</v>
      </c>
      <c r="X54" s="155">
        <v>0</v>
      </c>
      <c r="Y54" s="59">
        <v>0</v>
      </c>
      <c r="Z54" s="42"/>
      <c r="AA54" s="42"/>
      <c r="AB54" s="42"/>
      <c r="AC54" s="42"/>
      <c r="AD54" s="42"/>
      <c r="AE54" s="16"/>
      <c r="AF54" s="30"/>
      <c r="AG54" s="31"/>
      <c r="AH54" s="32"/>
    </row>
    <row r="55" spans="2:34">
      <c r="B55" s="185"/>
      <c r="C55" s="264" t="s">
        <v>87</v>
      </c>
      <c r="D55" s="261"/>
      <c r="E55" s="261"/>
      <c r="F55" s="262"/>
      <c r="G55" s="156" t="s">
        <v>127</v>
      </c>
      <c r="H55" s="186" t="s">
        <v>118</v>
      </c>
      <c r="I55" s="157">
        <v>0</v>
      </c>
      <c r="J55" s="263">
        <v>0</v>
      </c>
      <c r="K55" s="263"/>
      <c r="L55" s="263"/>
      <c r="M55" s="263">
        <v>0</v>
      </c>
      <c r="N55" s="263"/>
      <c r="O55" s="263"/>
      <c r="P55" s="157">
        <v>2446066</v>
      </c>
      <c r="Q55" s="157">
        <v>2446066</v>
      </c>
      <c r="R55" s="157">
        <v>2446066</v>
      </c>
      <c r="S55" s="157">
        <v>0</v>
      </c>
      <c r="T55" s="75">
        <f>I55+P55-R55</f>
        <v>0</v>
      </c>
      <c r="U55" s="157">
        <v>0</v>
      </c>
      <c r="V55" s="157">
        <v>0</v>
      </c>
      <c r="W55" s="70">
        <v>0</v>
      </c>
      <c r="X55" s="70">
        <v>0</v>
      </c>
      <c r="Y55" s="71">
        <v>0</v>
      </c>
      <c r="Z55" s="48" t="str">
        <f>IF(C55="","00000000000000000",C55)&amp;IF(G55="","000000",G55)&amp;IF(H55="","000",H55)</f>
        <v>07010000000000111430314001</v>
      </c>
      <c r="AA55" s="181"/>
      <c r="AB55" s="181"/>
      <c r="AC55" s="181"/>
      <c r="AD55" s="181"/>
      <c r="AE55" s="16"/>
      <c r="AF55" s="30"/>
      <c r="AG55" s="31"/>
      <c r="AH55" s="32"/>
    </row>
    <row r="56" spans="2:34">
      <c r="B56" s="185"/>
      <c r="C56" s="264" t="s">
        <v>89</v>
      </c>
      <c r="D56" s="261"/>
      <c r="E56" s="261"/>
      <c r="F56" s="262"/>
      <c r="G56" s="156" t="s">
        <v>127</v>
      </c>
      <c r="H56" s="186" t="s">
        <v>118</v>
      </c>
      <c r="I56" s="157">
        <v>0</v>
      </c>
      <c r="J56" s="263">
        <v>0</v>
      </c>
      <c r="K56" s="263"/>
      <c r="L56" s="263"/>
      <c r="M56" s="263">
        <v>0</v>
      </c>
      <c r="N56" s="263"/>
      <c r="O56" s="263"/>
      <c r="P56" s="157">
        <v>5841865.1699999999</v>
      </c>
      <c r="Q56" s="157">
        <v>5841865.1699999999</v>
      </c>
      <c r="R56" s="157">
        <v>5841865.1699999999</v>
      </c>
      <c r="S56" s="157">
        <v>0</v>
      </c>
      <c r="T56" s="75">
        <f>I56+P56-R56</f>
        <v>0</v>
      </c>
      <c r="U56" s="157">
        <v>0</v>
      </c>
      <c r="V56" s="157">
        <v>0</v>
      </c>
      <c r="W56" s="70">
        <v>0</v>
      </c>
      <c r="X56" s="70">
        <v>0</v>
      </c>
      <c r="Y56" s="71">
        <v>0</v>
      </c>
      <c r="Z56" s="48" t="str">
        <f>IF(C56="","00000000000000000",C56)&amp;IF(G56="","000000",G56)&amp;IF(H56="","000",H56)</f>
        <v>07010000000000119430314001</v>
      </c>
      <c r="AA56" s="181"/>
      <c r="AB56" s="181"/>
      <c r="AC56" s="181"/>
      <c r="AD56" s="181"/>
      <c r="AE56" s="16"/>
      <c r="AF56" s="30"/>
      <c r="AG56" s="31"/>
      <c r="AH56" s="32"/>
    </row>
    <row r="57" spans="2:34">
      <c r="B57" s="185"/>
      <c r="C57" s="264" t="s">
        <v>122</v>
      </c>
      <c r="D57" s="261"/>
      <c r="E57" s="261"/>
      <c r="F57" s="262"/>
      <c r="G57" s="156" t="s">
        <v>127</v>
      </c>
      <c r="H57" s="186" t="s">
        <v>118</v>
      </c>
      <c r="I57" s="157">
        <v>0</v>
      </c>
      <c r="J57" s="263">
        <v>0</v>
      </c>
      <c r="K57" s="263"/>
      <c r="L57" s="263"/>
      <c r="M57" s="263">
        <v>0</v>
      </c>
      <c r="N57" s="263"/>
      <c r="O57" s="263"/>
      <c r="P57" s="157">
        <v>1178253</v>
      </c>
      <c r="Q57" s="157">
        <v>1178253</v>
      </c>
      <c r="R57" s="157">
        <v>1178253</v>
      </c>
      <c r="S57" s="157">
        <v>0</v>
      </c>
      <c r="T57" s="75">
        <f>I57+P57-R57</f>
        <v>0</v>
      </c>
      <c r="U57" s="157">
        <v>0</v>
      </c>
      <c r="V57" s="157">
        <v>0</v>
      </c>
      <c r="W57" s="70">
        <v>0</v>
      </c>
      <c r="X57" s="70">
        <v>0</v>
      </c>
      <c r="Y57" s="71">
        <v>0</v>
      </c>
      <c r="Z57" s="48" t="str">
        <f>IF(C57="","00000000000000000",C57)&amp;IF(G57="","000000",G57)&amp;IF(H57="","000",H57)</f>
        <v>07010000000000851430314001</v>
      </c>
      <c r="AA57" s="181"/>
      <c r="AB57" s="181"/>
      <c r="AC57" s="181"/>
      <c r="AD57" s="181"/>
      <c r="AE57" s="16"/>
      <c r="AF57" s="30"/>
      <c r="AG57" s="31"/>
      <c r="AH57" s="32"/>
    </row>
    <row r="58" spans="2:34">
      <c r="B58" s="254" t="s">
        <v>42</v>
      </c>
      <c r="C58" s="255"/>
      <c r="D58" s="255"/>
      <c r="E58" s="255"/>
      <c r="F58" s="256"/>
      <c r="G58" s="258" t="s">
        <v>128</v>
      </c>
      <c r="H58" s="259"/>
      <c r="I58" s="155">
        <v>0</v>
      </c>
      <c r="J58" s="257">
        <v>0</v>
      </c>
      <c r="K58" s="257"/>
      <c r="L58" s="257"/>
      <c r="M58" s="257">
        <v>0</v>
      </c>
      <c r="N58" s="257"/>
      <c r="O58" s="257"/>
      <c r="P58" s="155">
        <v>9466184.1699999999</v>
      </c>
      <c r="Q58" s="155">
        <v>9466184.1699999999</v>
      </c>
      <c r="R58" s="155">
        <v>9466184.1699999999</v>
      </c>
      <c r="S58" s="155">
        <v>0</v>
      </c>
      <c r="T58" s="155">
        <v>0</v>
      </c>
      <c r="U58" s="155">
        <v>0</v>
      </c>
      <c r="V58" s="155">
        <v>0</v>
      </c>
      <c r="W58" s="155">
        <v>0</v>
      </c>
      <c r="X58" s="155">
        <v>0</v>
      </c>
      <c r="Y58" s="59">
        <v>0</v>
      </c>
      <c r="Z58" s="42"/>
      <c r="AA58" s="42"/>
      <c r="AB58" s="42"/>
      <c r="AC58" s="42"/>
      <c r="AD58" s="42"/>
      <c r="AE58" s="16"/>
      <c r="AF58" s="30"/>
      <c r="AG58" s="31"/>
      <c r="AH58" s="32"/>
    </row>
    <row r="59" spans="2:34">
      <c r="B59" s="185"/>
      <c r="C59" s="264" t="s">
        <v>89</v>
      </c>
      <c r="D59" s="261"/>
      <c r="E59" s="261"/>
      <c r="F59" s="262"/>
      <c r="G59" s="156" t="s">
        <v>129</v>
      </c>
      <c r="H59" s="186" t="s">
        <v>118</v>
      </c>
      <c r="I59" s="157">
        <v>0</v>
      </c>
      <c r="J59" s="263">
        <v>0</v>
      </c>
      <c r="K59" s="263"/>
      <c r="L59" s="263"/>
      <c r="M59" s="263">
        <v>0</v>
      </c>
      <c r="N59" s="263"/>
      <c r="O59" s="263"/>
      <c r="P59" s="157">
        <v>5841865.1699999999</v>
      </c>
      <c r="Q59" s="157">
        <v>5841865.1699999999</v>
      </c>
      <c r="R59" s="157">
        <v>5841865.1699999999</v>
      </c>
      <c r="S59" s="157">
        <v>5841865.1699999999</v>
      </c>
      <c r="T59" s="75">
        <f>I59+P59-R59</f>
        <v>0</v>
      </c>
      <c r="U59" s="157">
        <v>0</v>
      </c>
      <c r="V59" s="157">
        <v>0</v>
      </c>
      <c r="W59" s="70">
        <v>0</v>
      </c>
      <c r="X59" s="70">
        <v>0</v>
      </c>
      <c r="Y59" s="71">
        <v>0</v>
      </c>
      <c r="Z59" s="48" t="str">
        <f>IF(C59="","00000000000000000",C59)&amp;IF(G59="","000000",G59)&amp;IF(H59="","000",H59)</f>
        <v>07010000000000119430315001</v>
      </c>
      <c r="AA59" s="181"/>
      <c r="AB59" s="181"/>
      <c r="AC59" s="181"/>
      <c r="AD59" s="181"/>
      <c r="AE59" s="16"/>
      <c r="AF59" s="30"/>
      <c r="AG59" s="31"/>
      <c r="AH59" s="32"/>
    </row>
    <row r="60" spans="2:34">
      <c r="B60" s="254" t="s">
        <v>42</v>
      </c>
      <c r="C60" s="255"/>
      <c r="D60" s="255"/>
      <c r="E60" s="255"/>
      <c r="F60" s="256"/>
      <c r="G60" s="258" t="s">
        <v>130</v>
      </c>
      <c r="H60" s="259"/>
      <c r="I60" s="155">
        <v>0</v>
      </c>
      <c r="J60" s="257">
        <v>0</v>
      </c>
      <c r="K60" s="257"/>
      <c r="L60" s="257"/>
      <c r="M60" s="257">
        <v>0</v>
      </c>
      <c r="N60" s="257"/>
      <c r="O60" s="257"/>
      <c r="P60" s="155">
        <v>5841865.1699999999</v>
      </c>
      <c r="Q60" s="155">
        <v>5841865.1699999999</v>
      </c>
      <c r="R60" s="155">
        <v>5841865.1699999999</v>
      </c>
      <c r="S60" s="155">
        <v>5841865.1699999999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59">
        <v>0</v>
      </c>
      <c r="Z60" s="42"/>
      <c r="AA60" s="42"/>
      <c r="AB60" s="42"/>
      <c r="AC60" s="42"/>
      <c r="AD60" s="42"/>
      <c r="AE60" s="16"/>
      <c r="AF60" s="30"/>
      <c r="AG60" s="31"/>
      <c r="AH60" s="32"/>
    </row>
    <row r="61" spans="2:34">
      <c r="B61" s="185"/>
      <c r="C61" s="264" t="s">
        <v>87</v>
      </c>
      <c r="D61" s="261"/>
      <c r="E61" s="261"/>
      <c r="F61" s="262"/>
      <c r="G61" s="156" t="s">
        <v>131</v>
      </c>
      <c r="H61" s="186" t="s">
        <v>93</v>
      </c>
      <c r="I61" s="157">
        <v>0</v>
      </c>
      <c r="J61" s="263">
        <v>0</v>
      </c>
      <c r="K61" s="263"/>
      <c r="L61" s="263"/>
      <c r="M61" s="263">
        <v>0</v>
      </c>
      <c r="N61" s="263"/>
      <c r="O61" s="263"/>
      <c r="P61" s="157">
        <v>237838.92</v>
      </c>
      <c r="Q61" s="157">
        <v>237838.92</v>
      </c>
      <c r="R61" s="157">
        <v>237838.92</v>
      </c>
      <c r="S61" s="157">
        <v>0</v>
      </c>
      <c r="T61" s="75">
        <f>I61+P61-R61</f>
        <v>0</v>
      </c>
      <c r="U61" s="157">
        <v>0</v>
      </c>
      <c r="V61" s="157">
        <v>0</v>
      </c>
      <c r="W61" s="70">
        <v>0</v>
      </c>
      <c r="X61" s="70">
        <v>0</v>
      </c>
      <c r="Y61" s="71">
        <v>0</v>
      </c>
      <c r="Z61" s="48" t="str">
        <f>IF(C61="","00000000000000000",C61)&amp;IF(G61="","000000",G61)&amp;IF(H61="","000",H61)</f>
        <v>07010000000000111430403007</v>
      </c>
      <c r="AA61" s="181"/>
      <c r="AB61" s="181"/>
      <c r="AC61" s="181"/>
      <c r="AD61" s="181"/>
      <c r="AE61" s="16"/>
      <c r="AF61" s="30"/>
      <c r="AG61" s="31"/>
      <c r="AH61" s="32"/>
    </row>
    <row r="62" spans="2:34">
      <c r="B62" s="254" t="s">
        <v>42</v>
      </c>
      <c r="C62" s="255"/>
      <c r="D62" s="255"/>
      <c r="E62" s="255"/>
      <c r="F62" s="256"/>
      <c r="G62" s="258" t="s">
        <v>132</v>
      </c>
      <c r="H62" s="259"/>
      <c r="I62" s="155">
        <v>0</v>
      </c>
      <c r="J62" s="257">
        <v>0</v>
      </c>
      <c r="K62" s="257"/>
      <c r="L62" s="257"/>
      <c r="M62" s="257">
        <v>0</v>
      </c>
      <c r="N62" s="257"/>
      <c r="O62" s="257"/>
      <c r="P62" s="155">
        <v>237838.92</v>
      </c>
      <c r="Q62" s="155">
        <v>237838.92</v>
      </c>
      <c r="R62" s="155">
        <v>237838.92</v>
      </c>
      <c r="S62" s="155">
        <v>0</v>
      </c>
      <c r="T62" s="155">
        <v>0</v>
      </c>
      <c r="U62" s="155">
        <v>0</v>
      </c>
      <c r="V62" s="155">
        <v>0</v>
      </c>
      <c r="W62" s="155">
        <v>0</v>
      </c>
      <c r="X62" s="155">
        <v>0</v>
      </c>
      <c r="Y62" s="59">
        <v>0</v>
      </c>
      <c r="Z62" s="42"/>
      <c r="AA62" s="42"/>
      <c r="AB62" s="42"/>
      <c r="AC62" s="42"/>
      <c r="AD62" s="42"/>
      <c r="AE62" s="16"/>
      <c r="AF62" s="30"/>
      <c r="AG62" s="31"/>
      <c r="AH62" s="32"/>
    </row>
    <row r="63" spans="2:34" ht="0.75" hidden="1" customHeight="1">
      <c r="B63" s="370"/>
      <c r="C63" s="371"/>
      <c r="D63" s="371"/>
      <c r="E63" s="371"/>
      <c r="F63" s="372"/>
      <c r="G63" s="179"/>
      <c r="H63" s="179"/>
      <c r="I63" s="162"/>
      <c r="J63" s="328"/>
      <c r="K63" s="328"/>
      <c r="L63" s="328"/>
      <c r="M63" s="328"/>
      <c r="N63" s="328"/>
      <c r="O63" s="328"/>
      <c r="P63" s="162"/>
      <c r="Q63" s="162"/>
      <c r="R63" s="162"/>
      <c r="S63" s="162"/>
      <c r="T63" s="61"/>
      <c r="U63" s="162"/>
      <c r="V63" s="162"/>
      <c r="W63" s="162"/>
      <c r="X63" s="162"/>
      <c r="Y63" s="62"/>
      <c r="Z63" s="181"/>
      <c r="AA63" s="181"/>
      <c r="AB63" s="181"/>
      <c r="AC63" s="181"/>
      <c r="AD63" s="181"/>
      <c r="AE63" s="16"/>
      <c r="AF63" s="30"/>
      <c r="AG63" s="31"/>
      <c r="AH63" s="32"/>
    </row>
    <row r="64" spans="2:34">
      <c r="B64" s="368" t="s">
        <v>41</v>
      </c>
      <c r="C64" s="369"/>
      <c r="D64" s="369"/>
      <c r="E64" s="369"/>
      <c r="F64" s="369"/>
      <c r="G64" s="369"/>
      <c r="H64" s="369"/>
      <c r="I64" s="161"/>
      <c r="J64" s="298"/>
      <c r="K64" s="298"/>
      <c r="L64" s="298"/>
      <c r="M64" s="298"/>
      <c r="N64" s="298"/>
      <c r="O64" s="298"/>
      <c r="P64" s="161"/>
      <c r="Q64" s="161"/>
      <c r="R64" s="161"/>
      <c r="S64" s="161"/>
      <c r="T64" s="161"/>
      <c r="U64" s="161"/>
      <c r="V64" s="161"/>
      <c r="W64" s="161"/>
      <c r="X64" s="161"/>
      <c r="Y64" s="44"/>
      <c r="Z64" s="8"/>
      <c r="AA64" s="8"/>
      <c r="AB64" s="8"/>
      <c r="AC64" s="8"/>
      <c r="AD64" s="8"/>
      <c r="AE64" s="15"/>
    </row>
    <row r="65" spans="2:34">
      <c r="B65" s="187"/>
      <c r="C65" s="415"/>
      <c r="D65" s="416"/>
      <c r="E65" s="416"/>
      <c r="F65" s="417"/>
      <c r="G65" s="190"/>
      <c r="H65" s="191"/>
      <c r="I65" s="163"/>
      <c r="J65" s="326"/>
      <c r="K65" s="326"/>
      <c r="L65" s="326"/>
      <c r="M65" s="326"/>
      <c r="N65" s="326"/>
      <c r="O65" s="326"/>
      <c r="P65" s="163"/>
      <c r="Q65" s="163"/>
      <c r="R65" s="163"/>
      <c r="S65" s="163"/>
      <c r="T65" s="151">
        <f>I65+P65-R65</f>
        <v>0</v>
      </c>
      <c r="U65" s="163"/>
      <c r="V65" s="163"/>
      <c r="W65" s="144"/>
      <c r="X65" s="144"/>
      <c r="Y65" s="152"/>
      <c r="Z65" s="147" t="str">
        <f>IF(C65="","00000000000000000",C65)&amp;IF(G65="","000000",G65)&amp;IF(H65="","000",H65)</f>
        <v>00000000000000000000000000</v>
      </c>
      <c r="AA65" s="148"/>
      <c r="AB65" s="148"/>
      <c r="AC65" s="148"/>
      <c r="AD65" s="148"/>
      <c r="AE65" s="16"/>
      <c r="AF65" s="30"/>
      <c r="AG65" s="31"/>
      <c r="AH65" s="32"/>
    </row>
    <row r="66" spans="2:34" hidden="1">
      <c r="B66" s="358" t="s">
        <v>42</v>
      </c>
      <c r="C66" s="359"/>
      <c r="D66" s="359"/>
      <c r="E66" s="359"/>
      <c r="F66" s="360"/>
      <c r="G66" s="325"/>
      <c r="H66" s="286"/>
      <c r="I66" s="178"/>
      <c r="J66" s="327"/>
      <c r="K66" s="327"/>
      <c r="L66" s="327"/>
      <c r="M66" s="327"/>
      <c r="N66" s="327"/>
      <c r="O66" s="327"/>
      <c r="P66" s="178"/>
      <c r="Q66" s="178"/>
      <c r="R66" s="178"/>
      <c r="S66" s="178"/>
      <c r="T66" s="178"/>
      <c r="U66" s="178"/>
      <c r="V66" s="178"/>
      <c r="W66" s="178"/>
      <c r="X66" s="178"/>
      <c r="Y66" s="154"/>
      <c r="Z66" s="148"/>
      <c r="AA66" s="148"/>
      <c r="AB66" s="148"/>
      <c r="AC66" s="148"/>
      <c r="AD66" s="148"/>
      <c r="AE66" s="16"/>
      <c r="AF66" s="30"/>
      <c r="AG66" s="31"/>
      <c r="AH66" s="32"/>
    </row>
    <row r="67" spans="2:34" hidden="1">
      <c r="B67" s="319"/>
      <c r="C67" s="320"/>
      <c r="D67" s="320"/>
      <c r="E67" s="320"/>
      <c r="F67" s="321"/>
      <c r="G67" s="89"/>
      <c r="H67" s="84"/>
      <c r="I67" s="68"/>
      <c r="J67" s="322"/>
      <c r="K67" s="323"/>
      <c r="L67" s="324"/>
      <c r="M67" s="322"/>
      <c r="N67" s="323"/>
      <c r="O67" s="324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42"/>
      <c r="AA67" s="42"/>
      <c r="AB67" s="42"/>
      <c r="AC67" s="42"/>
      <c r="AD67" s="42"/>
      <c r="AE67" s="16"/>
      <c r="AF67" s="30"/>
      <c r="AG67" s="31"/>
      <c r="AH67" s="32"/>
    </row>
    <row r="68" spans="2:34" ht="22.5" customHeight="1">
      <c r="B68" s="317" t="s">
        <v>66</v>
      </c>
      <c r="C68" s="318"/>
      <c r="D68" s="318"/>
      <c r="E68" s="318"/>
      <c r="F68" s="318"/>
      <c r="G68" s="318"/>
      <c r="H68" s="318"/>
      <c r="I68" s="161"/>
      <c r="J68" s="298"/>
      <c r="K68" s="298"/>
      <c r="L68" s="298"/>
      <c r="M68" s="298"/>
      <c r="N68" s="298"/>
      <c r="O68" s="298"/>
      <c r="P68" s="161"/>
      <c r="Q68" s="161"/>
      <c r="R68" s="161"/>
      <c r="S68" s="161"/>
      <c r="T68" s="161"/>
      <c r="U68" s="161"/>
      <c r="V68" s="161"/>
      <c r="W68" s="161"/>
      <c r="X68" s="161"/>
      <c r="Y68" s="44"/>
      <c r="Z68" s="8"/>
      <c r="AA68" s="8"/>
      <c r="AB68" s="8"/>
      <c r="AC68" s="8"/>
      <c r="AD68" s="8"/>
      <c r="AE68" s="15"/>
    </row>
    <row r="69" spans="2:34">
      <c r="B69" s="384" t="s">
        <v>65</v>
      </c>
      <c r="C69" s="385"/>
      <c r="D69" s="385"/>
      <c r="E69" s="385"/>
      <c r="F69" s="385"/>
      <c r="G69" s="382"/>
      <c r="H69" s="383"/>
      <c r="I69" s="144"/>
      <c r="J69" s="314"/>
      <c r="K69" s="315"/>
      <c r="L69" s="316"/>
      <c r="M69" s="314"/>
      <c r="N69" s="315"/>
      <c r="O69" s="316"/>
      <c r="P69" s="144"/>
      <c r="Q69" s="144"/>
      <c r="R69" s="144"/>
      <c r="S69" s="144"/>
      <c r="T69" s="144"/>
      <c r="U69" s="144"/>
      <c r="V69" s="144"/>
      <c r="W69" s="163"/>
      <c r="X69" s="163"/>
      <c r="Y69" s="146"/>
      <c r="Z69" s="147" t="str">
        <f>IF(B69="","00000000000000000",B69)&amp;IF(G69="","000000000",G69)</f>
        <v>00000000000000000000000000</v>
      </c>
      <c r="AA69" s="148"/>
      <c r="AB69" s="148"/>
      <c r="AC69" s="148"/>
      <c r="AD69" s="148"/>
      <c r="AE69" s="16"/>
      <c r="AF69" s="30"/>
      <c r="AG69" s="31"/>
      <c r="AH69" s="32"/>
    </row>
    <row r="70" spans="2:34" ht="6" hidden="1" customHeight="1" thickBot="1">
      <c r="B70" s="379"/>
      <c r="C70" s="380"/>
      <c r="D70" s="380"/>
      <c r="E70" s="380"/>
      <c r="F70" s="381"/>
      <c r="G70" s="181"/>
      <c r="H70" s="93"/>
      <c r="I70" s="176"/>
      <c r="J70" s="361"/>
      <c r="K70" s="361"/>
      <c r="L70" s="361"/>
      <c r="M70" s="361"/>
      <c r="N70" s="361"/>
      <c r="O70" s="361"/>
      <c r="P70" s="176"/>
      <c r="Q70" s="176"/>
      <c r="R70" s="176"/>
      <c r="S70" s="176"/>
      <c r="T70" s="176"/>
      <c r="U70" s="176"/>
      <c r="V70" s="176"/>
      <c r="W70" s="176"/>
      <c r="X70" s="176"/>
      <c r="Y70" s="95"/>
      <c r="Z70" s="17"/>
      <c r="AA70" s="17"/>
      <c r="AB70" s="17"/>
      <c r="AC70" s="17"/>
      <c r="AD70" s="17"/>
      <c r="AE70" s="17"/>
      <c r="AF70" s="33"/>
      <c r="AG70" s="32"/>
      <c r="AH70" s="32"/>
    </row>
    <row r="71" spans="2:34" ht="26.25" customHeight="1">
      <c r="B71" s="376" t="s">
        <v>68</v>
      </c>
      <c r="C71" s="376"/>
      <c r="D71" s="376"/>
      <c r="E71" s="376"/>
      <c r="F71" s="376"/>
      <c r="G71" s="376"/>
      <c r="H71" s="376"/>
      <c r="I71" s="180">
        <v>347282.6</v>
      </c>
      <c r="J71" s="375">
        <v>0</v>
      </c>
      <c r="K71" s="375"/>
      <c r="L71" s="375"/>
      <c r="M71" s="375">
        <v>0</v>
      </c>
      <c r="N71" s="375"/>
      <c r="O71" s="375"/>
      <c r="P71" s="180">
        <v>43975088.420000002</v>
      </c>
      <c r="Q71" s="180">
        <v>43956837.960000001</v>
      </c>
      <c r="R71" s="180">
        <v>43811322.409999996</v>
      </c>
      <c r="S71" s="180">
        <v>12666298.609999999</v>
      </c>
      <c r="T71" s="180">
        <v>511048.61</v>
      </c>
      <c r="U71" s="180">
        <v>0</v>
      </c>
      <c r="V71" s="180">
        <v>0</v>
      </c>
      <c r="W71" s="180">
        <v>0</v>
      </c>
      <c r="X71" s="180">
        <v>0</v>
      </c>
      <c r="Y71" s="99">
        <v>0</v>
      </c>
      <c r="Z71" s="24"/>
      <c r="AA71" s="24"/>
      <c r="AB71" s="24"/>
      <c r="AC71" s="24"/>
      <c r="AD71" s="24"/>
      <c r="AE71" s="17"/>
      <c r="AF71" s="32"/>
      <c r="AG71" s="32"/>
      <c r="AH71" s="32"/>
    </row>
    <row r="72" spans="2:34">
      <c r="B72" s="159"/>
      <c r="C72" s="408" t="s">
        <v>91</v>
      </c>
      <c r="D72" s="409"/>
      <c r="E72" s="409"/>
      <c r="F72" s="410"/>
      <c r="G72" s="270" t="s">
        <v>90</v>
      </c>
      <c r="H72" s="271"/>
      <c r="I72" s="100">
        <v>64123612.960000001</v>
      </c>
      <c r="J72" s="272" t="s">
        <v>70</v>
      </c>
      <c r="K72" s="272"/>
      <c r="L72" s="272"/>
      <c r="M72" s="272" t="s">
        <v>70</v>
      </c>
      <c r="N72" s="272"/>
      <c r="O72" s="272"/>
      <c r="P72" s="100">
        <v>37272011.090000004</v>
      </c>
      <c r="Q72" s="160" t="s">
        <v>70</v>
      </c>
      <c r="R72" s="100">
        <v>32451758.710000001</v>
      </c>
      <c r="S72" s="160" t="s">
        <v>70</v>
      </c>
      <c r="T72" s="101">
        <f>I72+P72-R72</f>
        <v>68943865.340000004</v>
      </c>
      <c r="U72" s="160" t="s">
        <v>70</v>
      </c>
      <c r="V72" s="160" t="s">
        <v>70</v>
      </c>
      <c r="W72" s="114">
        <v>0</v>
      </c>
      <c r="X72" s="160" t="s">
        <v>70</v>
      </c>
      <c r="Y72" s="102" t="s">
        <v>70</v>
      </c>
      <c r="Z72" s="48" t="str">
        <f>IF(C72="","00000000000000000",C72)&amp;IF(G72="","000000000",G72)</f>
        <v>07010000000000130440140131</v>
      </c>
      <c r="AA72" s="181"/>
      <c r="AB72" s="181"/>
      <c r="AC72" s="181"/>
      <c r="AD72" s="181"/>
      <c r="AE72" s="19"/>
      <c r="AF72" s="32"/>
      <c r="AG72" s="32"/>
      <c r="AH72" s="32"/>
    </row>
    <row r="73" spans="2:34" hidden="1">
      <c r="B73" s="279"/>
      <c r="C73" s="280"/>
      <c r="D73" s="280"/>
      <c r="E73" s="280"/>
      <c r="F73" s="280"/>
      <c r="G73" s="169"/>
      <c r="H73" s="97"/>
      <c r="I73" s="77"/>
      <c r="J73" s="281"/>
      <c r="K73" s="282"/>
      <c r="L73" s="283"/>
      <c r="M73" s="281"/>
      <c r="N73" s="282"/>
      <c r="O73" s="283"/>
      <c r="P73" s="77"/>
      <c r="Q73" s="76"/>
      <c r="R73" s="77"/>
      <c r="S73" s="76"/>
      <c r="T73" s="78"/>
      <c r="U73" s="76"/>
      <c r="V73" s="76"/>
      <c r="W73" s="79"/>
      <c r="X73" s="76"/>
      <c r="Y73" s="80"/>
      <c r="Z73" s="48"/>
      <c r="AA73" s="181"/>
      <c r="AB73" s="181"/>
      <c r="AC73" s="181"/>
      <c r="AD73" s="181"/>
      <c r="AE73" s="19"/>
      <c r="AF73" s="32"/>
      <c r="AG73" s="32"/>
      <c r="AH73" s="32"/>
    </row>
    <row r="74" spans="2:34" ht="24" customHeight="1">
      <c r="B74" s="276" t="s">
        <v>71</v>
      </c>
      <c r="C74" s="276"/>
      <c r="D74" s="277"/>
      <c r="E74" s="277"/>
      <c r="F74" s="278"/>
      <c r="G74" s="273">
        <v>440140000</v>
      </c>
      <c r="H74" s="274"/>
      <c r="I74" s="103">
        <v>64123612.960000001</v>
      </c>
      <c r="J74" s="275" t="s">
        <v>70</v>
      </c>
      <c r="K74" s="275"/>
      <c r="L74" s="275"/>
      <c r="M74" s="275" t="s">
        <v>70</v>
      </c>
      <c r="N74" s="275"/>
      <c r="O74" s="275"/>
      <c r="P74" s="104">
        <v>37272011.090000004</v>
      </c>
      <c r="Q74" s="168" t="s">
        <v>70</v>
      </c>
      <c r="R74" s="104">
        <v>32451758.710000001</v>
      </c>
      <c r="S74" s="168" t="s">
        <v>70</v>
      </c>
      <c r="T74" s="104">
        <v>68943865.340000004</v>
      </c>
      <c r="U74" s="168" t="s">
        <v>70</v>
      </c>
      <c r="V74" s="168" t="s">
        <v>70</v>
      </c>
      <c r="W74" s="106">
        <v>0</v>
      </c>
      <c r="X74" s="168" t="s">
        <v>70</v>
      </c>
      <c r="Y74" s="107" t="s">
        <v>70</v>
      </c>
      <c r="Z74" s="24"/>
      <c r="AA74" s="24"/>
      <c r="AB74" s="24"/>
      <c r="AC74" s="24"/>
      <c r="AD74" s="24"/>
      <c r="AE74" s="19"/>
      <c r="AF74" s="32"/>
      <c r="AG74" s="32"/>
      <c r="AH74" s="32"/>
    </row>
    <row r="75" spans="2:34">
      <c r="B75" s="156"/>
      <c r="C75" s="408" t="s">
        <v>87</v>
      </c>
      <c r="D75" s="409"/>
      <c r="E75" s="409"/>
      <c r="F75" s="410"/>
      <c r="G75" s="264" t="s">
        <v>86</v>
      </c>
      <c r="H75" s="265"/>
      <c r="I75" s="157">
        <v>779521.86</v>
      </c>
      <c r="J75" s="266" t="s">
        <v>70</v>
      </c>
      <c r="K75" s="266"/>
      <c r="L75" s="266"/>
      <c r="M75" s="266" t="s">
        <v>70</v>
      </c>
      <c r="N75" s="266"/>
      <c r="O75" s="266"/>
      <c r="P75" s="157">
        <v>1197930.73</v>
      </c>
      <c r="Q75" s="158" t="s">
        <v>70</v>
      </c>
      <c r="R75" s="157">
        <v>1247821.06</v>
      </c>
      <c r="S75" s="158" t="s">
        <v>70</v>
      </c>
      <c r="T75" s="75">
        <f>I75+P75-R75</f>
        <v>729631.53</v>
      </c>
      <c r="U75" s="158" t="s">
        <v>70</v>
      </c>
      <c r="V75" s="158" t="s">
        <v>70</v>
      </c>
      <c r="W75" s="70">
        <v>0</v>
      </c>
      <c r="X75" s="158" t="s">
        <v>70</v>
      </c>
      <c r="Y75" s="74" t="s">
        <v>70</v>
      </c>
      <c r="Z75" s="48" t="str">
        <f>IF(C75="","00000000000000000",C75)&amp;IF(G75="","000000000",G75)</f>
        <v>07010000000000111440160211</v>
      </c>
      <c r="AA75" s="181"/>
      <c r="AB75" s="181"/>
      <c r="AC75" s="181"/>
      <c r="AD75" s="181"/>
      <c r="AE75" s="19"/>
      <c r="AF75" s="32"/>
      <c r="AG75" s="32"/>
      <c r="AH75" s="32"/>
    </row>
    <row r="76" spans="2:34">
      <c r="B76" s="156"/>
      <c r="C76" s="408" t="s">
        <v>89</v>
      </c>
      <c r="D76" s="409"/>
      <c r="E76" s="409"/>
      <c r="F76" s="410"/>
      <c r="G76" s="264" t="s">
        <v>88</v>
      </c>
      <c r="H76" s="265"/>
      <c r="I76" s="157">
        <v>235415.66</v>
      </c>
      <c r="J76" s="266" t="s">
        <v>70</v>
      </c>
      <c r="K76" s="266"/>
      <c r="L76" s="266"/>
      <c r="M76" s="266" t="s">
        <v>70</v>
      </c>
      <c r="N76" s="266"/>
      <c r="O76" s="266"/>
      <c r="P76" s="157">
        <v>361775.1</v>
      </c>
      <c r="Q76" s="158" t="s">
        <v>70</v>
      </c>
      <c r="R76" s="157">
        <v>376842.03</v>
      </c>
      <c r="S76" s="158" t="s">
        <v>70</v>
      </c>
      <c r="T76" s="75">
        <f>I76+P76-R76</f>
        <v>220348.73</v>
      </c>
      <c r="U76" s="158" t="s">
        <v>70</v>
      </c>
      <c r="V76" s="158" t="s">
        <v>70</v>
      </c>
      <c r="W76" s="70">
        <v>0</v>
      </c>
      <c r="X76" s="158" t="s">
        <v>70</v>
      </c>
      <c r="Y76" s="74" t="s">
        <v>70</v>
      </c>
      <c r="Z76" s="48" t="str">
        <f>IF(C76="","00000000000000000",C76)&amp;IF(G76="","000000000",G76)</f>
        <v>07010000000000119440160213</v>
      </c>
      <c r="AA76" s="181"/>
      <c r="AB76" s="181"/>
      <c r="AC76" s="181"/>
      <c r="AD76" s="181"/>
      <c r="AE76" s="19"/>
      <c r="AF76" s="32"/>
      <c r="AG76" s="32"/>
      <c r="AH76" s="32"/>
    </row>
    <row r="77" spans="2:34" hidden="1">
      <c r="B77" s="388"/>
      <c r="C77" s="389"/>
      <c r="D77" s="389"/>
      <c r="E77" s="389"/>
      <c r="F77" s="389"/>
      <c r="G77" s="182"/>
      <c r="H77" s="85"/>
      <c r="I77" s="86"/>
      <c r="J77" s="390"/>
      <c r="K77" s="391"/>
      <c r="L77" s="392"/>
      <c r="M77" s="390"/>
      <c r="N77" s="391"/>
      <c r="O77" s="392"/>
      <c r="P77" s="77"/>
      <c r="Q77" s="76"/>
      <c r="R77" s="77"/>
      <c r="S77" s="76"/>
      <c r="T77" s="78"/>
      <c r="U77" s="76"/>
      <c r="V77" s="76"/>
      <c r="W77" s="79"/>
      <c r="X77" s="76"/>
      <c r="Y77" s="80"/>
      <c r="Z77" s="48"/>
      <c r="AA77" s="181"/>
      <c r="AB77" s="181"/>
      <c r="AC77" s="181"/>
      <c r="AD77" s="181"/>
      <c r="AE77" s="19"/>
      <c r="AF77" s="32"/>
      <c r="AG77" s="32"/>
      <c r="AH77" s="32"/>
    </row>
    <row r="78" spans="2:34" ht="25.5" customHeight="1" thickBot="1">
      <c r="B78" s="386" t="s">
        <v>69</v>
      </c>
      <c r="C78" s="386"/>
      <c r="D78" s="387"/>
      <c r="E78" s="387"/>
      <c r="F78" s="387"/>
      <c r="G78" s="373">
        <v>440160000</v>
      </c>
      <c r="H78" s="374"/>
      <c r="I78" s="108">
        <v>1014937.52</v>
      </c>
      <c r="J78" s="397" t="s">
        <v>70</v>
      </c>
      <c r="K78" s="397"/>
      <c r="L78" s="397"/>
      <c r="M78" s="397" t="s">
        <v>70</v>
      </c>
      <c r="N78" s="397"/>
      <c r="O78" s="397"/>
      <c r="P78" s="109">
        <v>1559705.83</v>
      </c>
      <c r="Q78" s="184" t="s">
        <v>70</v>
      </c>
      <c r="R78" s="109">
        <v>1624663.09</v>
      </c>
      <c r="S78" s="184" t="s">
        <v>70</v>
      </c>
      <c r="T78" s="109">
        <v>949980.26</v>
      </c>
      <c r="U78" s="184" t="s">
        <v>70</v>
      </c>
      <c r="V78" s="184" t="s">
        <v>70</v>
      </c>
      <c r="W78" s="111">
        <v>0</v>
      </c>
      <c r="X78" s="184" t="s">
        <v>70</v>
      </c>
      <c r="Y78" s="112" t="s">
        <v>70</v>
      </c>
      <c r="Z78" s="24"/>
      <c r="AA78" s="24"/>
      <c r="AB78" s="24"/>
      <c r="AC78" s="24"/>
      <c r="AD78" s="24"/>
      <c r="AE78" s="19"/>
      <c r="AF78" s="32"/>
      <c r="AG78" s="32"/>
      <c r="AH78" s="32"/>
    </row>
    <row r="79" spans="2:34" ht="14.25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32"/>
      <c r="AG79" s="32"/>
      <c r="AH79" s="32"/>
    </row>
    <row r="80" spans="2:34" ht="12.75" customHeight="1">
      <c r="B80" s="336" t="s">
        <v>36</v>
      </c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41"/>
      <c r="AA80" s="41"/>
      <c r="AB80" s="41"/>
      <c r="AC80" s="41"/>
      <c r="AD80" s="41"/>
      <c r="AE80" s="41"/>
      <c r="AF80" s="32"/>
      <c r="AG80" s="32"/>
      <c r="AH80" s="32"/>
    </row>
    <row r="81" spans="2:34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35" t="s">
        <v>29</v>
      </c>
      <c r="AA81" s="35" t="s">
        <v>30</v>
      </c>
      <c r="AB81" s="35" t="s">
        <v>31</v>
      </c>
      <c r="AC81" s="20"/>
      <c r="AE81" s="20"/>
      <c r="AF81" s="32"/>
      <c r="AG81" s="32"/>
      <c r="AH81" s="32"/>
    </row>
    <row r="82" spans="2:34" ht="22.5" customHeight="1">
      <c r="B82" s="350" t="s">
        <v>12</v>
      </c>
      <c r="C82" s="350"/>
      <c r="D82" s="335"/>
      <c r="E82" s="335"/>
      <c r="F82" s="335"/>
      <c r="G82" s="335"/>
      <c r="H82" s="335"/>
      <c r="I82" s="335" t="s">
        <v>4</v>
      </c>
      <c r="J82" s="335" t="s">
        <v>23</v>
      </c>
      <c r="K82" s="335"/>
      <c r="L82" s="335"/>
      <c r="M82" s="335"/>
      <c r="N82" s="335"/>
      <c r="O82" s="335"/>
      <c r="P82" s="335" t="s">
        <v>5</v>
      </c>
      <c r="Q82" s="335"/>
      <c r="R82" s="335"/>
      <c r="S82" s="335"/>
      <c r="T82" s="335"/>
      <c r="U82" s="335" t="s">
        <v>6</v>
      </c>
      <c r="V82" s="335"/>
      <c r="W82" s="335"/>
      <c r="X82" s="335"/>
      <c r="Y82" s="337"/>
      <c r="Z82" s="38"/>
      <c r="AA82" s="38"/>
      <c r="AB82" s="38"/>
      <c r="AC82" s="38"/>
      <c r="AD82" s="38"/>
      <c r="AE82" s="38"/>
      <c r="AF82" s="32"/>
      <c r="AG82" s="32"/>
      <c r="AH82" s="32"/>
    </row>
    <row r="83" spans="2:34" ht="37.5" customHeight="1">
      <c r="B83" s="350"/>
      <c r="C83" s="350"/>
      <c r="D83" s="335"/>
      <c r="E83" s="335"/>
      <c r="F83" s="335"/>
      <c r="G83" s="335"/>
      <c r="H83" s="335"/>
      <c r="I83" s="335"/>
      <c r="J83" s="335" t="s">
        <v>24</v>
      </c>
      <c r="K83" s="335"/>
      <c r="L83" s="335"/>
      <c r="M83" s="335" t="s">
        <v>27</v>
      </c>
      <c r="N83" s="335"/>
      <c r="O83" s="335"/>
      <c r="P83" s="165" t="s">
        <v>10</v>
      </c>
      <c r="Q83" s="335" t="s">
        <v>7</v>
      </c>
      <c r="R83" s="335"/>
      <c r="S83" s="335"/>
      <c r="T83" s="335"/>
      <c r="U83" s="165" t="s">
        <v>25</v>
      </c>
      <c r="V83" s="335" t="s">
        <v>38</v>
      </c>
      <c r="W83" s="335"/>
      <c r="X83" s="335"/>
      <c r="Y83" s="337"/>
      <c r="Z83" s="25"/>
      <c r="AA83" s="25"/>
      <c r="AB83" s="25"/>
      <c r="AC83" s="25"/>
      <c r="AD83" s="25"/>
      <c r="AE83" s="40"/>
      <c r="AF83" s="32"/>
      <c r="AG83" s="32"/>
      <c r="AH83" s="32"/>
    </row>
    <row r="84" spans="2:34" ht="13.5" thickBot="1">
      <c r="B84" s="348">
        <v>1</v>
      </c>
      <c r="C84" s="348"/>
      <c r="D84" s="340"/>
      <c r="E84" s="340"/>
      <c r="F84" s="340"/>
      <c r="G84" s="340"/>
      <c r="H84" s="340"/>
      <c r="I84" s="167">
        <v>2</v>
      </c>
      <c r="J84" s="340">
        <v>3</v>
      </c>
      <c r="K84" s="340"/>
      <c r="L84" s="340"/>
      <c r="M84" s="340">
        <v>4</v>
      </c>
      <c r="N84" s="340"/>
      <c r="O84" s="340"/>
      <c r="P84" s="167">
        <v>5</v>
      </c>
      <c r="Q84" s="340">
        <v>6</v>
      </c>
      <c r="R84" s="340"/>
      <c r="S84" s="340"/>
      <c r="T84" s="340"/>
      <c r="U84" s="167">
        <v>7</v>
      </c>
      <c r="V84" s="338">
        <v>8</v>
      </c>
      <c r="W84" s="338"/>
      <c r="X84" s="338"/>
      <c r="Y84" s="339"/>
      <c r="Z84" s="15"/>
      <c r="AA84" s="15"/>
      <c r="AB84" s="15"/>
      <c r="AC84" s="15"/>
      <c r="AD84" s="15"/>
      <c r="AE84" s="40"/>
      <c r="AF84" s="32"/>
      <c r="AG84" s="32"/>
      <c r="AH84" s="32"/>
    </row>
    <row r="85" spans="2:34">
      <c r="B85" s="329" t="s">
        <v>40</v>
      </c>
      <c r="C85" s="330"/>
      <c r="D85" s="330"/>
      <c r="E85" s="330"/>
      <c r="F85" s="330"/>
      <c r="G85" s="330"/>
      <c r="H85" s="333"/>
      <c r="I85" s="164"/>
      <c r="J85" s="334"/>
      <c r="K85" s="334"/>
      <c r="L85" s="334"/>
      <c r="M85" s="334"/>
      <c r="N85" s="334"/>
      <c r="O85" s="334"/>
      <c r="P85" s="164"/>
      <c r="Q85" s="393"/>
      <c r="R85" s="394"/>
      <c r="S85" s="394"/>
      <c r="T85" s="396"/>
      <c r="U85" s="164"/>
      <c r="V85" s="393"/>
      <c r="W85" s="394"/>
      <c r="X85" s="394"/>
      <c r="Y85" s="395"/>
      <c r="Z85" s="15"/>
      <c r="AA85" s="15"/>
      <c r="AB85" s="15"/>
      <c r="AC85" s="15"/>
      <c r="AD85" s="15"/>
      <c r="AE85" s="15"/>
    </row>
    <row r="86" spans="2:34">
      <c r="B86" s="187"/>
      <c r="C86" s="411"/>
      <c r="D86" s="412"/>
      <c r="E86" s="412"/>
      <c r="F86" s="413"/>
      <c r="G86" s="188"/>
      <c r="H86" s="189"/>
      <c r="I86" s="131"/>
      <c r="J86" s="132"/>
      <c r="K86" s="133" t="s">
        <v>28</v>
      </c>
      <c r="L86" s="134"/>
      <c r="M86" s="132"/>
      <c r="N86" s="133" t="s">
        <v>28</v>
      </c>
      <c r="O86" s="134"/>
      <c r="P86" s="177"/>
      <c r="Q86" s="294"/>
      <c r="R86" s="294"/>
      <c r="S86" s="294"/>
      <c r="T86" s="294"/>
      <c r="U86" s="177"/>
      <c r="V86" s="294"/>
      <c r="W86" s="294"/>
      <c r="X86" s="294"/>
      <c r="Y86" s="296"/>
      <c r="Z86" s="136" t="str">
        <f>IF(C86="","00000000000000000",C86)&amp;IF(G86="","000000",G86)&amp;IF(H86="","000",H86)</f>
        <v>00000000000000000000000000</v>
      </c>
      <c r="AA86" s="137"/>
      <c r="AB86" s="137"/>
      <c r="AC86" s="137"/>
      <c r="AD86" s="40"/>
      <c r="AF86" s="33"/>
      <c r="AG86" s="33"/>
      <c r="AH86" s="32"/>
    </row>
    <row r="87" spans="2:34" hidden="1">
      <c r="B87" s="299" t="s">
        <v>42</v>
      </c>
      <c r="C87" s="300"/>
      <c r="D87" s="300"/>
      <c r="E87" s="300"/>
      <c r="F87" s="301"/>
      <c r="G87" s="304"/>
      <c r="H87" s="305"/>
      <c r="I87" s="142"/>
      <c r="J87" s="284"/>
      <c r="K87" s="285"/>
      <c r="L87" s="286"/>
      <c r="M87" s="284"/>
      <c r="N87" s="285"/>
      <c r="O87" s="286"/>
      <c r="P87" s="143"/>
      <c r="Q87" s="284"/>
      <c r="R87" s="285"/>
      <c r="S87" s="285"/>
      <c r="T87" s="286"/>
      <c r="U87" s="143"/>
      <c r="V87" s="284"/>
      <c r="W87" s="285"/>
      <c r="X87" s="285"/>
      <c r="Y87" s="290"/>
      <c r="Z87" s="140"/>
      <c r="AA87" s="141"/>
      <c r="AB87" s="141"/>
      <c r="AC87" s="141"/>
      <c r="AD87" s="40"/>
      <c r="AF87" s="33"/>
      <c r="AG87" s="33"/>
      <c r="AH87" s="32"/>
    </row>
    <row r="88" spans="2:34" hidden="1">
      <c r="B88" s="306"/>
      <c r="C88" s="414"/>
      <c r="D88" s="307"/>
      <c r="E88" s="307"/>
      <c r="F88" s="308"/>
      <c r="G88" s="90"/>
      <c r="H88" s="63"/>
      <c r="I88" s="64"/>
      <c r="J88" s="65"/>
      <c r="K88" s="45"/>
      <c r="L88" s="66"/>
      <c r="M88" s="65"/>
      <c r="N88" s="45"/>
      <c r="O88" s="66"/>
      <c r="P88" s="67"/>
      <c r="Q88" s="292"/>
      <c r="R88" s="292"/>
      <c r="S88" s="292"/>
      <c r="T88" s="292"/>
      <c r="U88" s="113"/>
      <c r="V88" s="292"/>
      <c r="W88" s="292"/>
      <c r="X88" s="292"/>
      <c r="Y88" s="297"/>
      <c r="Z88" s="49"/>
      <c r="AA88" s="39"/>
      <c r="AB88" s="39"/>
      <c r="AC88" s="39"/>
      <c r="AD88" s="40"/>
      <c r="AF88" s="33"/>
      <c r="AG88" s="33"/>
      <c r="AH88" s="32"/>
    </row>
    <row r="89" spans="2:34">
      <c r="B89" s="312" t="s">
        <v>39</v>
      </c>
      <c r="C89" s="418"/>
      <c r="D89" s="313"/>
      <c r="E89" s="313"/>
      <c r="F89" s="313"/>
      <c r="G89" s="313"/>
      <c r="H89" s="313"/>
      <c r="I89" s="161"/>
      <c r="J89" s="298"/>
      <c r="K89" s="298"/>
      <c r="L89" s="298"/>
      <c r="M89" s="298"/>
      <c r="N89" s="298"/>
      <c r="O89" s="298"/>
      <c r="P89" s="161"/>
      <c r="Q89" s="293"/>
      <c r="R89" s="293"/>
      <c r="S89" s="293"/>
      <c r="T89" s="293"/>
      <c r="U89" s="161"/>
      <c r="V89" s="293"/>
      <c r="W89" s="293"/>
      <c r="X89" s="293"/>
      <c r="Y89" s="295"/>
      <c r="Z89" s="8"/>
      <c r="AA89" s="8"/>
      <c r="AB89" s="8"/>
      <c r="AC89" s="8"/>
      <c r="AD89" s="8"/>
      <c r="AE89" s="15"/>
    </row>
    <row r="90" spans="2:34">
      <c r="B90" s="187"/>
      <c r="C90" s="411"/>
      <c r="D90" s="412"/>
      <c r="E90" s="412"/>
      <c r="F90" s="413"/>
      <c r="G90" s="188"/>
      <c r="H90" s="189"/>
      <c r="I90" s="131"/>
      <c r="J90" s="132"/>
      <c r="K90" s="133" t="s">
        <v>28</v>
      </c>
      <c r="L90" s="134"/>
      <c r="M90" s="132"/>
      <c r="N90" s="133" t="s">
        <v>28</v>
      </c>
      <c r="O90" s="134"/>
      <c r="P90" s="177"/>
      <c r="Q90" s="294"/>
      <c r="R90" s="294"/>
      <c r="S90" s="294"/>
      <c r="T90" s="294"/>
      <c r="U90" s="177"/>
      <c r="V90" s="294"/>
      <c r="W90" s="294"/>
      <c r="X90" s="294"/>
      <c r="Y90" s="296"/>
      <c r="Z90" s="136" t="str">
        <f>IF(C90="","00000000000000000",C90)&amp;IF(G90="","000000",G90)&amp;IF(H90="","000",H90)</f>
        <v>00000000000000000000000000</v>
      </c>
      <c r="AA90" s="137"/>
      <c r="AB90" s="137"/>
      <c r="AC90" s="137"/>
      <c r="AD90" s="40"/>
      <c r="AF90" s="33"/>
      <c r="AG90" s="33"/>
      <c r="AH90" s="32"/>
    </row>
    <row r="91" spans="2:34" hidden="1">
      <c r="B91" s="299" t="s">
        <v>42</v>
      </c>
      <c r="C91" s="300"/>
      <c r="D91" s="300"/>
      <c r="E91" s="300"/>
      <c r="F91" s="301"/>
      <c r="G91" s="304"/>
      <c r="H91" s="305"/>
      <c r="I91" s="142"/>
      <c r="J91" s="284"/>
      <c r="K91" s="285"/>
      <c r="L91" s="286"/>
      <c r="M91" s="284"/>
      <c r="N91" s="285"/>
      <c r="O91" s="286"/>
      <c r="P91" s="143"/>
      <c r="Q91" s="284"/>
      <c r="R91" s="285"/>
      <c r="S91" s="285"/>
      <c r="T91" s="286"/>
      <c r="U91" s="143"/>
      <c r="V91" s="284"/>
      <c r="W91" s="285"/>
      <c r="X91" s="285"/>
      <c r="Y91" s="290"/>
      <c r="Z91" s="140"/>
      <c r="AA91" s="141"/>
      <c r="AB91" s="141"/>
      <c r="AC91" s="141"/>
      <c r="AD91" s="40"/>
      <c r="AF91" s="33"/>
      <c r="AG91" s="33"/>
      <c r="AH91" s="32"/>
    </row>
    <row r="92" spans="2:34" hidden="1">
      <c r="B92" s="306"/>
      <c r="C92" s="414"/>
      <c r="D92" s="307"/>
      <c r="E92" s="307"/>
      <c r="F92" s="308"/>
      <c r="G92" s="90"/>
      <c r="H92" s="63"/>
      <c r="I92" s="64"/>
      <c r="J92" s="65"/>
      <c r="K92" s="45"/>
      <c r="L92" s="66"/>
      <c r="M92" s="65"/>
      <c r="N92" s="46"/>
      <c r="O92" s="66"/>
      <c r="P92" s="67"/>
      <c r="Q92" s="292"/>
      <c r="R92" s="292"/>
      <c r="S92" s="292"/>
      <c r="T92" s="292"/>
      <c r="U92" s="113"/>
      <c r="V92" s="292"/>
      <c r="W92" s="292"/>
      <c r="X92" s="292"/>
      <c r="Y92" s="297"/>
      <c r="Z92" s="49"/>
      <c r="AA92" s="39"/>
      <c r="AB92" s="39"/>
      <c r="AC92" s="39"/>
      <c r="AD92" s="40"/>
      <c r="AF92" s="33"/>
      <c r="AG92" s="33"/>
      <c r="AH92" s="32"/>
    </row>
    <row r="93" spans="2:34">
      <c r="B93" s="312" t="s">
        <v>41</v>
      </c>
      <c r="C93" s="418"/>
      <c r="D93" s="313"/>
      <c r="E93" s="313"/>
      <c r="F93" s="313"/>
      <c r="G93" s="313"/>
      <c r="H93" s="313"/>
      <c r="I93" s="161"/>
      <c r="J93" s="298"/>
      <c r="K93" s="298"/>
      <c r="L93" s="298"/>
      <c r="M93" s="298"/>
      <c r="N93" s="298"/>
      <c r="O93" s="298"/>
      <c r="P93" s="161"/>
      <c r="Q93" s="293"/>
      <c r="R93" s="293"/>
      <c r="S93" s="293"/>
      <c r="T93" s="293"/>
      <c r="U93" s="161"/>
      <c r="V93" s="293"/>
      <c r="W93" s="293"/>
      <c r="X93" s="293"/>
      <c r="Y93" s="295"/>
      <c r="Z93" s="8"/>
      <c r="AA93" s="8"/>
      <c r="AB93" s="8"/>
      <c r="AC93" s="8"/>
      <c r="AD93" s="8"/>
      <c r="AE93" s="15"/>
    </row>
    <row r="94" spans="2:34">
      <c r="B94" s="187"/>
      <c r="C94" s="411"/>
      <c r="D94" s="412"/>
      <c r="E94" s="412"/>
      <c r="F94" s="413"/>
      <c r="G94" s="188"/>
      <c r="H94" s="189"/>
      <c r="I94" s="131"/>
      <c r="J94" s="132"/>
      <c r="K94" s="133" t="s">
        <v>28</v>
      </c>
      <c r="L94" s="134"/>
      <c r="M94" s="132"/>
      <c r="N94" s="133" t="s">
        <v>28</v>
      </c>
      <c r="O94" s="134"/>
      <c r="P94" s="177"/>
      <c r="Q94" s="294"/>
      <c r="R94" s="294"/>
      <c r="S94" s="294"/>
      <c r="T94" s="294"/>
      <c r="U94" s="177"/>
      <c r="V94" s="294"/>
      <c r="W94" s="294"/>
      <c r="X94" s="294"/>
      <c r="Y94" s="296"/>
      <c r="Z94" s="136" t="str">
        <f>IF(C94="","00000000000000000",C94)&amp;IF(G94="","000000",G94)&amp;IF(H94="","000",H94)</f>
        <v>00000000000000000000000000</v>
      </c>
      <c r="AA94" s="137"/>
      <c r="AB94" s="137"/>
      <c r="AC94" s="137"/>
      <c r="AD94" s="40"/>
      <c r="AF94" s="33"/>
      <c r="AG94" s="33"/>
      <c r="AH94" s="32"/>
    </row>
    <row r="95" spans="2:34" ht="13.5" hidden="1" thickBot="1">
      <c r="B95" s="405" t="s">
        <v>42</v>
      </c>
      <c r="C95" s="406"/>
      <c r="D95" s="406"/>
      <c r="E95" s="406"/>
      <c r="F95" s="407"/>
      <c r="G95" s="302"/>
      <c r="H95" s="303"/>
      <c r="I95" s="138"/>
      <c r="J95" s="287"/>
      <c r="K95" s="288"/>
      <c r="L95" s="289"/>
      <c r="M95" s="287"/>
      <c r="N95" s="288"/>
      <c r="O95" s="289"/>
      <c r="P95" s="139"/>
      <c r="Q95" s="287"/>
      <c r="R95" s="288"/>
      <c r="S95" s="288"/>
      <c r="T95" s="289"/>
      <c r="U95" s="139"/>
      <c r="V95" s="288"/>
      <c r="W95" s="288"/>
      <c r="X95" s="288"/>
      <c r="Y95" s="291"/>
      <c r="Z95" s="140"/>
      <c r="AA95" s="141"/>
      <c r="AB95" s="141"/>
      <c r="AC95" s="141"/>
      <c r="AD95" s="40"/>
      <c r="AF95" s="33"/>
      <c r="AG95" s="33"/>
      <c r="AH95" s="32"/>
    </row>
    <row r="96" spans="2:34" hidden="1">
      <c r="B96" s="398"/>
      <c r="C96" s="398"/>
      <c r="D96" s="399"/>
      <c r="E96" s="399"/>
      <c r="F96" s="400"/>
      <c r="G96" s="116"/>
      <c r="H96" s="183"/>
      <c r="I96" s="117"/>
      <c r="J96" s="118"/>
      <c r="K96" s="47"/>
      <c r="L96" s="119"/>
      <c r="M96" s="118"/>
      <c r="N96" s="47"/>
      <c r="O96" s="119"/>
      <c r="P96" s="120"/>
      <c r="Q96" s="401"/>
      <c r="R96" s="401"/>
      <c r="S96" s="401"/>
      <c r="T96" s="401"/>
      <c r="U96" s="121"/>
      <c r="V96" s="402"/>
      <c r="W96" s="403"/>
      <c r="X96" s="403"/>
      <c r="Y96" s="404"/>
      <c r="Z96" s="39"/>
      <c r="AA96" s="39"/>
      <c r="AB96" s="39"/>
      <c r="AC96" s="39"/>
      <c r="AD96" s="40"/>
      <c r="AF96" s="33"/>
      <c r="AG96" s="33"/>
      <c r="AH96" s="32"/>
    </row>
    <row r="97" spans="2:26">
      <c r="B97" s="357"/>
      <c r="C97" s="357"/>
      <c r="D97" s="357"/>
      <c r="E97" s="357"/>
      <c r="F97" s="357"/>
      <c r="G97" s="175"/>
      <c r="V97" s="40"/>
      <c r="W97" s="40"/>
      <c r="X97" s="40"/>
      <c r="Y97" s="40"/>
      <c r="Z97" s="40"/>
    </row>
  </sheetData>
  <mergeCells count="302">
    <mergeCell ref="Q93:T93"/>
    <mergeCell ref="V93:Y93"/>
    <mergeCell ref="M74:O74"/>
    <mergeCell ref="B74:F74"/>
    <mergeCell ref="J78:L78"/>
    <mergeCell ref="M78:O78"/>
    <mergeCell ref="B78:F78"/>
    <mergeCell ref="B77:F77"/>
    <mergeCell ref="G74:H74"/>
    <mergeCell ref="B85:H85"/>
    <mergeCell ref="J85:L85"/>
    <mergeCell ref="M85:O85"/>
    <mergeCell ref="I82:I83"/>
    <mergeCell ref="M77:O77"/>
    <mergeCell ref="M84:O84"/>
    <mergeCell ref="B84:H84"/>
    <mergeCell ref="B82:H83"/>
    <mergeCell ref="J84:L84"/>
    <mergeCell ref="J77:L77"/>
    <mergeCell ref="G78:H78"/>
    <mergeCell ref="G95:H95"/>
    <mergeCell ref="V87:Y87"/>
    <mergeCell ref="V88:Y88"/>
    <mergeCell ref="M91:O91"/>
    <mergeCell ref="M89:O89"/>
    <mergeCell ref="M87:O87"/>
    <mergeCell ref="B89:H89"/>
    <mergeCell ref="J89:L89"/>
    <mergeCell ref="G91:H91"/>
    <mergeCell ref="G87:H87"/>
    <mergeCell ref="V89:Y89"/>
    <mergeCell ref="Q95:T95"/>
    <mergeCell ref="Q92:T92"/>
    <mergeCell ref="V90:Y90"/>
    <mergeCell ref="V92:Y92"/>
    <mergeCell ref="V91:Y91"/>
    <mergeCell ref="Q91:T91"/>
    <mergeCell ref="V94:Y94"/>
    <mergeCell ref="V95:Y95"/>
    <mergeCell ref="J91:L91"/>
    <mergeCell ref="Q88:T88"/>
    <mergeCell ref="B87:F87"/>
    <mergeCell ref="M95:O95"/>
    <mergeCell ref="Q87:T87"/>
    <mergeCell ref="W14:Y14"/>
    <mergeCell ref="B97:F97"/>
    <mergeCell ref="B20:F20"/>
    <mergeCell ref="G20:H20"/>
    <mergeCell ref="J82:O82"/>
    <mergeCell ref="M70:O70"/>
    <mergeCell ref="B96:F96"/>
    <mergeCell ref="M32:O32"/>
    <mergeCell ref="J74:L74"/>
    <mergeCell ref="B95:F95"/>
    <mergeCell ref="J20:L20"/>
    <mergeCell ref="M83:O83"/>
    <mergeCell ref="J70:L70"/>
    <mergeCell ref="M17:O17"/>
    <mergeCell ref="J65:L65"/>
    <mergeCell ref="M20:O20"/>
    <mergeCell ref="M19:O19"/>
    <mergeCell ref="J21:L21"/>
    <mergeCell ref="B70:F70"/>
    <mergeCell ref="Q96:T96"/>
    <mergeCell ref="V96:Y96"/>
    <mergeCell ref="B93:H93"/>
    <mergeCell ref="J93:L93"/>
    <mergeCell ref="M93:O93"/>
    <mergeCell ref="G69:H69"/>
    <mergeCell ref="G66:H66"/>
    <mergeCell ref="M35:O35"/>
    <mergeCell ref="J32:L32"/>
    <mergeCell ref="B73:F73"/>
    <mergeCell ref="J73:L73"/>
    <mergeCell ref="G32:H32"/>
    <mergeCell ref="M73:O73"/>
    <mergeCell ref="J35:L35"/>
    <mergeCell ref="J72:L72"/>
    <mergeCell ref="M72:O72"/>
    <mergeCell ref="M33:O33"/>
    <mergeCell ref="C38:F38"/>
    <mergeCell ref="J38:L38"/>
    <mergeCell ref="M38:O38"/>
    <mergeCell ref="C41:F41"/>
    <mergeCell ref="J41:L41"/>
    <mergeCell ref="M41:O41"/>
    <mergeCell ref="J42:L42"/>
    <mergeCell ref="M42:O42"/>
    <mergeCell ref="B42:F42"/>
    <mergeCell ref="G42:H42"/>
    <mergeCell ref="C39:F39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T15:T16"/>
    <mergeCell ref="W15:W16"/>
    <mergeCell ref="B8:I8"/>
    <mergeCell ref="U15:V15"/>
    <mergeCell ref="P14:S14"/>
    <mergeCell ref="J9:Y9"/>
    <mergeCell ref="X15:Y15"/>
    <mergeCell ref="I13:Y13"/>
    <mergeCell ref="P15:Q15"/>
    <mergeCell ref="R15:S15"/>
    <mergeCell ref="J15:O15"/>
    <mergeCell ref="J16:L16"/>
    <mergeCell ref="J17:L17"/>
    <mergeCell ref="B18:H18"/>
    <mergeCell ref="B13:H16"/>
    <mergeCell ref="I14:O14"/>
    <mergeCell ref="J19:L19"/>
    <mergeCell ref="M16:O16"/>
    <mergeCell ref="J22:L22"/>
    <mergeCell ref="M22:O22"/>
    <mergeCell ref="C27:F27"/>
    <mergeCell ref="J27:L27"/>
    <mergeCell ref="M27:O27"/>
    <mergeCell ref="C25:F25"/>
    <mergeCell ref="J25:L25"/>
    <mergeCell ref="M25:O25"/>
    <mergeCell ref="J26:L26"/>
    <mergeCell ref="M26:O26"/>
    <mergeCell ref="B26:F26"/>
    <mergeCell ref="G26:H26"/>
    <mergeCell ref="C19:F19"/>
    <mergeCell ref="B17:H17"/>
    <mergeCell ref="I15:I16"/>
    <mergeCell ref="B22:H22"/>
    <mergeCell ref="M21:O21"/>
    <mergeCell ref="C23:F23"/>
    <mergeCell ref="J23:L23"/>
    <mergeCell ref="M23:O23"/>
    <mergeCell ref="J95:L95"/>
    <mergeCell ref="J87:L87"/>
    <mergeCell ref="B21:F21"/>
    <mergeCell ref="J63:L63"/>
    <mergeCell ref="J64:L64"/>
    <mergeCell ref="J28:L28"/>
    <mergeCell ref="M28:O28"/>
    <mergeCell ref="B28:F28"/>
    <mergeCell ref="G28:H28"/>
    <mergeCell ref="C31:F31"/>
    <mergeCell ref="M67:O67"/>
    <mergeCell ref="M68:O68"/>
    <mergeCell ref="M64:O64"/>
    <mergeCell ref="M63:O63"/>
    <mergeCell ref="J66:L66"/>
    <mergeCell ref="B71:H71"/>
    <mergeCell ref="C65:F65"/>
    <mergeCell ref="M66:O66"/>
    <mergeCell ref="C75:F75"/>
    <mergeCell ref="G75:H75"/>
    <mergeCell ref="J75:L75"/>
    <mergeCell ref="C76:F76"/>
    <mergeCell ref="G76:H76"/>
    <mergeCell ref="J71:L71"/>
    <mergeCell ref="J76:L76"/>
    <mergeCell ref="C86:F86"/>
    <mergeCell ref="C90:F90"/>
    <mergeCell ref="C94:F94"/>
    <mergeCell ref="B80:Y80"/>
    <mergeCell ref="V83:Y83"/>
    <mergeCell ref="V84:Y84"/>
    <mergeCell ref="U82:Y82"/>
    <mergeCell ref="M75:O75"/>
    <mergeCell ref="M76:O76"/>
    <mergeCell ref="P82:T82"/>
    <mergeCell ref="Q83:T83"/>
    <mergeCell ref="J83:L83"/>
    <mergeCell ref="V85:Y85"/>
    <mergeCell ref="Q85:T85"/>
    <mergeCell ref="Q84:T84"/>
    <mergeCell ref="Q90:T90"/>
    <mergeCell ref="B92:F92"/>
    <mergeCell ref="B91:F91"/>
    <mergeCell ref="B88:F88"/>
    <mergeCell ref="V86:Y86"/>
    <mergeCell ref="Q86:T86"/>
    <mergeCell ref="Q94:T94"/>
    <mergeCell ref="Q89:T89"/>
    <mergeCell ref="J24:L24"/>
    <mergeCell ref="M24:O24"/>
    <mergeCell ref="B24:F24"/>
    <mergeCell ref="G24:H24"/>
    <mergeCell ref="C35:F35"/>
    <mergeCell ref="C72:F72"/>
    <mergeCell ref="G72:H72"/>
    <mergeCell ref="B63:F63"/>
    <mergeCell ref="B66:F66"/>
    <mergeCell ref="B64:H64"/>
    <mergeCell ref="B68:H68"/>
    <mergeCell ref="B67:F67"/>
    <mergeCell ref="J68:L68"/>
    <mergeCell ref="J67:L67"/>
    <mergeCell ref="M69:O69"/>
    <mergeCell ref="M65:O65"/>
    <mergeCell ref="M71:O71"/>
    <mergeCell ref="B69:F69"/>
    <mergeCell ref="J69:L69"/>
    <mergeCell ref="J31:L31"/>
    <mergeCell ref="M31:O31"/>
    <mergeCell ref="B32:F32"/>
    <mergeCell ref="C33:F33"/>
    <mergeCell ref="J33:L33"/>
    <mergeCell ref="C29:F29"/>
    <mergeCell ref="J29:L29"/>
    <mergeCell ref="M29:O29"/>
    <mergeCell ref="C30:F30"/>
    <mergeCell ref="J30:L30"/>
    <mergeCell ref="M30:O30"/>
    <mergeCell ref="C37:F37"/>
    <mergeCell ref="J37:L37"/>
    <mergeCell ref="M37:O37"/>
    <mergeCell ref="C34:F34"/>
    <mergeCell ref="J34:L34"/>
    <mergeCell ref="M34:O34"/>
    <mergeCell ref="J36:L36"/>
    <mergeCell ref="M36:O36"/>
    <mergeCell ref="B36:F36"/>
    <mergeCell ref="G36:H36"/>
    <mergeCell ref="J39:L39"/>
    <mergeCell ref="M39:O39"/>
    <mergeCell ref="J40:L40"/>
    <mergeCell ref="M40:O40"/>
    <mergeCell ref="B40:F40"/>
    <mergeCell ref="G40:H40"/>
    <mergeCell ref="C45:F45"/>
    <mergeCell ref="J45:L45"/>
    <mergeCell ref="M45:O45"/>
    <mergeCell ref="J46:L46"/>
    <mergeCell ref="M46:O46"/>
    <mergeCell ref="B46:F46"/>
    <mergeCell ref="G46:H46"/>
    <mergeCell ref="C43:F43"/>
    <mergeCell ref="J43:L43"/>
    <mergeCell ref="M43:O43"/>
    <mergeCell ref="J44:L44"/>
    <mergeCell ref="M44:O44"/>
    <mergeCell ref="B44:F44"/>
    <mergeCell ref="G44:H44"/>
    <mergeCell ref="C49:F49"/>
    <mergeCell ref="J49:L49"/>
    <mergeCell ref="M49:O49"/>
    <mergeCell ref="J50:L50"/>
    <mergeCell ref="M50:O50"/>
    <mergeCell ref="B50:F50"/>
    <mergeCell ref="G50:H50"/>
    <mergeCell ref="C47:F47"/>
    <mergeCell ref="J47:L47"/>
    <mergeCell ref="M47:O47"/>
    <mergeCell ref="J48:L48"/>
    <mergeCell ref="M48:O48"/>
    <mergeCell ref="B48:F48"/>
    <mergeCell ref="G48:H48"/>
    <mergeCell ref="C53:F53"/>
    <mergeCell ref="J53:L53"/>
    <mergeCell ref="M53:O53"/>
    <mergeCell ref="J54:L54"/>
    <mergeCell ref="M54:O54"/>
    <mergeCell ref="B54:F54"/>
    <mergeCell ref="G54:H54"/>
    <mergeCell ref="C51:F51"/>
    <mergeCell ref="J51:L51"/>
    <mergeCell ref="M51:O51"/>
    <mergeCell ref="J52:L52"/>
    <mergeCell ref="M52:O52"/>
    <mergeCell ref="B52:F52"/>
    <mergeCell ref="G52:H52"/>
    <mergeCell ref="C57:F57"/>
    <mergeCell ref="J57:L57"/>
    <mergeCell ref="M57:O57"/>
    <mergeCell ref="J58:L58"/>
    <mergeCell ref="M58:O58"/>
    <mergeCell ref="B58:F58"/>
    <mergeCell ref="G58:H58"/>
    <mergeCell ref="C55:F55"/>
    <mergeCell ref="J55:L55"/>
    <mergeCell ref="M55:O55"/>
    <mergeCell ref="C56:F56"/>
    <mergeCell ref="J56:L56"/>
    <mergeCell ref="M56:O56"/>
    <mergeCell ref="C61:F61"/>
    <mergeCell ref="J61:L61"/>
    <mergeCell ref="M61:O61"/>
    <mergeCell ref="J62:L62"/>
    <mergeCell ref="M62:O62"/>
    <mergeCell ref="B62:F62"/>
    <mergeCell ref="G62:H62"/>
    <mergeCell ref="C59:F59"/>
    <mergeCell ref="J59:L59"/>
    <mergeCell ref="M59:O59"/>
    <mergeCell ref="J60:L60"/>
    <mergeCell ref="M60:O60"/>
    <mergeCell ref="B60:F60"/>
    <mergeCell ref="G60:H60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97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41" t="s">
        <v>26</v>
      </c>
      <c r="V2" s="342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44" t="s">
        <v>14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195"/>
      <c r="Y4" s="52" t="s">
        <v>83</v>
      </c>
      <c r="Z4" s="51" t="s">
        <v>45</v>
      </c>
      <c r="AA4" s="50" t="s">
        <v>75</v>
      </c>
      <c r="AB4" s="56" t="s">
        <v>56</v>
      </c>
      <c r="AC4" s="195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49" t="s">
        <v>32</v>
      </c>
      <c r="C6" s="349"/>
      <c r="D6" s="349"/>
      <c r="E6" s="349"/>
      <c r="F6" s="349"/>
      <c r="G6" s="349"/>
      <c r="H6" s="343" t="s">
        <v>79</v>
      </c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8"/>
      <c r="Y6" s="52" t="s">
        <v>85</v>
      </c>
      <c r="Z6" s="55" t="s">
        <v>47</v>
      </c>
      <c r="AA6" s="201"/>
      <c r="AB6" s="56" t="s">
        <v>58</v>
      </c>
      <c r="AC6" s="8"/>
    </row>
    <row r="7" spans="2:29">
      <c r="B7" s="9"/>
      <c r="C7" s="9"/>
      <c r="D7" s="10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199"/>
      <c r="U7" s="199"/>
      <c r="V7" s="199"/>
      <c r="W7" s="199"/>
      <c r="X7" s="199"/>
      <c r="Y7" s="52"/>
      <c r="Z7" s="55" t="s">
        <v>48</v>
      </c>
      <c r="AA7" s="201"/>
      <c r="AB7" s="56" t="s">
        <v>59</v>
      </c>
      <c r="AC7" s="199"/>
    </row>
    <row r="8" spans="2:29">
      <c r="B8" s="349" t="s">
        <v>0</v>
      </c>
      <c r="C8" s="349"/>
      <c r="D8" s="349"/>
      <c r="E8" s="349"/>
      <c r="F8" s="349"/>
      <c r="G8" s="349"/>
      <c r="H8" s="343" t="s">
        <v>80</v>
      </c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8"/>
      <c r="Y8" s="52" t="s">
        <v>78</v>
      </c>
      <c r="Z8" s="55" t="s">
        <v>49</v>
      </c>
      <c r="AA8" s="201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54" t="s">
        <v>1</v>
      </c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199"/>
      <c r="Y9" s="52" t="s">
        <v>84</v>
      </c>
      <c r="Z9" s="55" t="s">
        <v>50</v>
      </c>
      <c r="AA9" s="201" t="s">
        <v>72</v>
      </c>
      <c r="AB9" s="56" t="s">
        <v>61</v>
      </c>
      <c r="AC9" s="199"/>
    </row>
    <row r="10" spans="2:29">
      <c r="B10" s="9"/>
      <c r="C10" s="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52"/>
      <c r="Z10" s="55" t="s">
        <v>51</v>
      </c>
      <c r="AA10" s="201" t="s">
        <v>73</v>
      </c>
      <c r="AB10" s="56" t="s">
        <v>62</v>
      </c>
      <c r="AC10" s="199"/>
    </row>
    <row r="11" spans="2:29">
      <c r="B11" s="345" t="s">
        <v>19</v>
      </c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196"/>
      <c r="Y11" s="201"/>
      <c r="Z11" s="51" t="s">
        <v>147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201"/>
      <c r="AB12" s="56" t="s">
        <v>64</v>
      </c>
      <c r="AC12" s="12"/>
    </row>
    <row r="13" spans="2:29" s="29" customFormat="1" ht="15" customHeight="1">
      <c r="B13" s="350" t="s">
        <v>12</v>
      </c>
      <c r="C13" s="335"/>
      <c r="D13" s="335"/>
      <c r="E13" s="335"/>
      <c r="F13" s="335"/>
      <c r="G13" s="332" t="s">
        <v>2</v>
      </c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27"/>
      <c r="Y13" s="37"/>
      <c r="Z13" s="37"/>
      <c r="AA13" s="37"/>
      <c r="AB13" s="53"/>
      <c r="AC13" s="27"/>
    </row>
    <row r="14" spans="2:29" s="29" customFormat="1" ht="22.5" customHeight="1">
      <c r="B14" s="350"/>
      <c r="C14" s="335"/>
      <c r="D14" s="335"/>
      <c r="E14" s="335"/>
      <c r="F14" s="335"/>
      <c r="G14" s="331" t="s">
        <v>8</v>
      </c>
      <c r="H14" s="331"/>
      <c r="I14" s="331"/>
      <c r="J14" s="331"/>
      <c r="K14" s="331"/>
      <c r="L14" s="331"/>
      <c r="M14" s="331"/>
      <c r="N14" s="332" t="s">
        <v>33</v>
      </c>
      <c r="O14" s="378"/>
      <c r="P14" s="378"/>
      <c r="Q14" s="377"/>
      <c r="R14" s="331" t="s">
        <v>9</v>
      </c>
      <c r="S14" s="355"/>
      <c r="T14" s="356"/>
      <c r="U14" s="351" t="s">
        <v>37</v>
      </c>
      <c r="V14" s="352"/>
      <c r="W14" s="353"/>
      <c r="X14" s="27"/>
      <c r="Y14" s="37"/>
      <c r="Z14" s="37"/>
      <c r="AA14" s="37"/>
      <c r="AB14" s="37"/>
      <c r="AC14" s="27"/>
    </row>
    <row r="15" spans="2:29" s="29" customFormat="1" ht="15" customHeight="1">
      <c r="B15" s="350"/>
      <c r="C15" s="335"/>
      <c r="D15" s="335"/>
      <c r="E15" s="335"/>
      <c r="F15" s="335"/>
      <c r="G15" s="331" t="s">
        <v>3</v>
      </c>
      <c r="H15" s="331" t="s">
        <v>20</v>
      </c>
      <c r="I15" s="331"/>
      <c r="J15" s="331"/>
      <c r="K15" s="331"/>
      <c r="L15" s="331"/>
      <c r="M15" s="331"/>
      <c r="N15" s="332" t="s">
        <v>34</v>
      </c>
      <c r="O15" s="377"/>
      <c r="P15" s="332" t="s">
        <v>35</v>
      </c>
      <c r="Q15" s="377"/>
      <c r="R15" s="331" t="s">
        <v>3</v>
      </c>
      <c r="S15" s="331" t="s">
        <v>20</v>
      </c>
      <c r="T15" s="332"/>
      <c r="U15" s="331" t="s">
        <v>3</v>
      </c>
      <c r="V15" s="331" t="s">
        <v>20</v>
      </c>
      <c r="W15" s="332"/>
      <c r="X15" s="27"/>
      <c r="Y15" s="27"/>
      <c r="Z15" s="27"/>
      <c r="AA15" s="27"/>
      <c r="AB15" s="27"/>
      <c r="AC15" s="27"/>
    </row>
    <row r="16" spans="2:29" s="29" customFormat="1" ht="33.75">
      <c r="B16" s="350"/>
      <c r="C16" s="335"/>
      <c r="D16" s="335"/>
      <c r="E16" s="335"/>
      <c r="F16" s="335"/>
      <c r="G16" s="331"/>
      <c r="H16" s="335" t="s">
        <v>21</v>
      </c>
      <c r="I16" s="335"/>
      <c r="J16" s="335"/>
      <c r="K16" s="335" t="s">
        <v>22</v>
      </c>
      <c r="L16" s="335"/>
      <c r="M16" s="335"/>
      <c r="N16" s="192" t="s">
        <v>3</v>
      </c>
      <c r="O16" s="192" t="s">
        <v>67</v>
      </c>
      <c r="P16" s="192" t="s">
        <v>3</v>
      </c>
      <c r="Q16" s="192" t="s">
        <v>67</v>
      </c>
      <c r="R16" s="331"/>
      <c r="S16" s="192" t="s">
        <v>21</v>
      </c>
      <c r="T16" s="193" t="s">
        <v>22</v>
      </c>
      <c r="U16" s="331"/>
      <c r="V16" s="192" t="s">
        <v>21</v>
      </c>
      <c r="W16" s="193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48">
        <v>1</v>
      </c>
      <c r="C17" s="340"/>
      <c r="D17" s="340"/>
      <c r="E17" s="340"/>
      <c r="F17" s="340"/>
      <c r="G17" s="194">
        <v>2</v>
      </c>
      <c r="H17" s="346">
        <v>3</v>
      </c>
      <c r="I17" s="347"/>
      <c r="J17" s="348"/>
      <c r="K17" s="346">
        <v>4</v>
      </c>
      <c r="L17" s="347"/>
      <c r="M17" s="348"/>
      <c r="N17" s="198">
        <v>5</v>
      </c>
      <c r="O17" s="198">
        <v>6</v>
      </c>
      <c r="P17" s="198">
        <v>7</v>
      </c>
      <c r="Q17" s="198">
        <v>8</v>
      </c>
      <c r="R17" s="194">
        <v>9</v>
      </c>
      <c r="S17" s="194">
        <v>10</v>
      </c>
      <c r="T17" s="197">
        <v>11</v>
      </c>
      <c r="U17" s="194">
        <v>12</v>
      </c>
      <c r="V17" s="194">
        <v>13</v>
      </c>
      <c r="W17" s="197">
        <v>14</v>
      </c>
      <c r="X17" s="15"/>
      <c r="Y17" s="15"/>
      <c r="Z17" s="15"/>
      <c r="AA17" s="15"/>
      <c r="AB17" s="15"/>
      <c r="AC17" s="15"/>
    </row>
    <row r="18" spans="2:32" ht="13.5" thickBot="1">
      <c r="B18" s="429" t="s">
        <v>87</v>
      </c>
      <c r="C18" s="430"/>
      <c r="D18" s="430"/>
      <c r="E18" s="431"/>
      <c r="F18" s="210" t="s">
        <v>152</v>
      </c>
      <c r="G18" s="223">
        <v>0</v>
      </c>
      <c r="H18" s="432">
        <v>0</v>
      </c>
      <c r="I18" s="432"/>
      <c r="J18" s="432"/>
      <c r="K18" s="432">
        <v>0</v>
      </c>
      <c r="L18" s="432"/>
      <c r="M18" s="432"/>
      <c r="N18" s="220">
        <v>19769318.219999999</v>
      </c>
      <c r="O18" s="220">
        <v>19751067.760000002</v>
      </c>
      <c r="P18" s="220">
        <v>19769318.219999999</v>
      </c>
      <c r="Q18" s="220">
        <v>2666721.92</v>
      </c>
      <c r="R18" s="222">
        <v>0</v>
      </c>
      <c r="S18" s="220">
        <v>0</v>
      </c>
      <c r="T18" s="246">
        <v>0</v>
      </c>
      <c r="U18" s="220">
        <v>0</v>
      </c>
      <c r="V18" s="220">
        <v>0</v>
      </c>
      <c r="W18" s="245">
        <v>0</v>
      </c>
      <c r="X18" s="201" t="s">
        <v>151</v>
      </c>
      <c r="Y18" s="201"/>
      <c r="Z18" s="201"/>
      <c r="AA18" s="201"/>
      <c r="AB18" s="201"/>
      <c r="AC18" s="16"/>
      <c r="AD18" s="30"/>
      <c r="AE18" s="31"/>
      <c r="AF18" s="32"/>
    </row>
    <row r="19" spans="2:32" ht="14.25" thickTop="1" thickBot="1">
      <c r="B19" s="419" t="s">
        <v>42</v>
      </c>
      <c r="C19" s="420"/>
      <c r="D19" s="420"/>
      <c r="E19" s="421"/>
      <c r="F19" s="244" t="s">
        <v>152</v>
      </c>
      <c r="G19" s="243">
        <v>0</v>
      </c>
      <c r="H19" s="422">
        <v>0</v>
      </c>
      <c r="I19" s="423"/>
      <c r="J19" s="424"/>
      <c r="K19" s="422">
        <v>0</v>
      </c>
      <c r="L19" s="423"/>
      <c r="M19" s="424"/>
      <c r="N19" s="241">
        <v>19769318.219999999</v>
      </c>
      <c r="O19" s="241">
        <v>19751067.760000002</v>
      </c>
      <c r="P19" s="241">
        <v>19769318.219999999</v>
      </c>
      <c r="Q19" s="241">
        <v>2666721.92</v>
      </c>
      <c r="R19" s="241">
        <v>0</v>
      </c>
      <c r="S19" s="241">
        <v>0</v>
      </c>
      <c r="T19" s="242">
        <v>0</v>
      </c>
      <c r="U19" s="241">
        <v>0</v>
      </c>
      <c r="V19" s="241">
        <v>0</v>
      </c>
      <c r="W19" s="240">
        <v>0</v>
      </c>
      <c r="X19" s="239" t="s">
        <v>152</v>
      </c>
      <c r="Y19" s="239"/>
      <c r="Z19" s="239"/>
      <c r="AA19" s="239"/>
      <c r="AB19" s="239"/>
      <c r="AC19" s="16"/>
      <c r="AD19" s="30"/>
      <c r="AE19" s="31"/>
      <c r="AF19" s="32"/>
    </row>
    <row r="20" spans="2:32" ht="14.25" thickTop="1" thickBot="1">
      <c r="B20" s="429" t="s">
        <v>95</v>
      </c>
      <c r="C20" s="430"/>
      <c r="D20" s="430"/>
      <c r="E20" s="431"/>
      <c r="F20" s="210" t="s">
        <v>154</v>
      </c>
      <c r="G20" s="223">
        <v>3415.99</v>
      </c>
      <c r="H20" s="432">
        <v>0</v>
      </c>
      <c r="I20" s="432"/>
      <c r="J20" s="432"/>
      <c r="K20" s="432">
        <v>0</v>
      </c>
      <c r="L20" s="432"/>
      <c r="M20" s="432"/>
      <c r="N20" s="220">
        <v>34504.239999999998</v>
      </c>
      <c r="O20" s="220">
        <v>34504.239999999998</v>
      </c>
      <c r="P20" s="220">
        <v>34717.01</v>
      </c>
      <c r="Q20" s="220">
        <v>0</v>
      </c>
      <c r="R20" s="222">
        <v>3203.22</v>
      </c>
      <c r="S20" s="220">
        <v>0</v>
      </c>
      <c r="T20" s="246">
        <v>0</v>
      </c>
      <c r="U20" s="220">
        <v>0</v>
      </c>
      <c r="V20" s="220">
        <v>0</v>
      </c>
      <c r="W20" s="245">
        <v>0</v>
      </c>
      <c r="X20" s="201" t="s">
        <v>153</v>
      </c>
      <c r="Y20" s="201"/>
      <c r="Z20" s="201"/>
      <c r="AA20" s="201"/>
      <c r="AB20" s="201"/>
      <c r="AC20" s="16"/>
      <c r="AD20" s="30"/>
      <c r="AE20" s="31"/>
      <c r="AF20" s="32"/>
    </row>
    <row r="21" spans="2:32" ht="14.25" thickTop="1" thickBot="1">
      <c r="B21" s="419" t="s">
        <v>42</v>
      </c>
      <c r="C21" s="420"/>
      <c r="D21" s="420"/>
      <c r="E21" s="421"/>
      <c r="F21" s="244" t="s">
        <v>154</v>
      </c>
      <c r="G21" s="243">
        <v>3415.99</v>
      </c>
      <c r="H21" s="422">
        <v>0</v>
      </c>
      <c r="I21" s="423"/>
      <c r="J21" s="424"/>
      <c r="K21" s="422">
        <v>0</v>
      </c>
      <c r="L21" s="423"/>
      <c r="M21" s="424"/>
      <c r="N21" s="241">
        <v>34504.239999999998</v>
      </c>
      <c r="O21" s="241">
        <v>34504.239999999998</v>
      </c>
      <c r="P21" s="241">
        <v>34717.01</v>
      </c>
      <c r="Q21" s="241">
        <v>0</v>
      </c>
      <c r="R21" s="241">
        <v>3203.22</v>
      </c>
      <c r="S21" s="241">
        <v>0</v>
      </c>
      <c r="T21" s="242">
        <v>0</v>
      </c>
      <c r="U21" s="241">
        <v>0</v>
      </c>
      <c r="V21" s="241">
        <v>0</v>
      </c>
      <c r="W21" s="240">
        <v>0</v>
      </c>
      <c r="X21" s="239" t="s">
        <v>154</v>
      </c>
      <c r="Y21" s="239"/>
      <c r="Z21" s="239"/>
      <c r="AA21" s="239"/>
      <c r="AB21" s="239"/>
      <c r="AC21" s="16"/>
      <c r="AD21" s="30"/>
      <c r="AE21" s="31"/>
      <c r="AF21" s="32"/>
    </row>
    <row r="22" spans="2:32" ht="14.25" thickTop="1" thickBot="1">
      <c r="B22" s="429" t="s">
        <v>95</v>
      </c>
      <c r="C22" s="430"/>
      <c r="D22" s="430"/>
      <c r="E22" s="431"/>
      <c r="F22" s="210" t="s">
        <v>156</v>
      </c>
      <c r="G22" s="223">
        <v>0</v>
      </c>
      <c r="H22" s="432">
        <v>0</v>
      </c>
      <c r="I22" s="432"/>
      <c r="J22" s="432"/>
      <c r="K22" s="432">
        <v>0</v>
      </c>
      <c r="L22" s="432"/>
      <c r="M22" s="432"/>
      <c r="N22" s="220">
        <v>4500</v>
      </c>
      <c r="O22" s="220">
        <v>4500</v>
      </c>
      <c r="P22" s="220">
        <v>4500</v>
      </c>
      <c r="Q22" s="220">
        <v>0</v>
      </c>
      <c r="R22" s="222">
        <v>0</v>
      </c>
      <c r="S22" s="220">
        <v>0</v>
      </c>
      <c r="T22" s="246">
        <v>0</v>
      </c>
      <c r="U22" s="220">
        <v>0</v>
      </c>
      <c r="V22" s="220">
        <v>0</v>
      </c>
      <c r="W22" s="245">
        <v>0</v>
      </c>
      <c r="X22" s="201" t="s">
        <v>155</v>
      </c>
      <c r="Y22" s="201"/>
      <c r="Z22" s="201"/>
      <c r="AA22" s="201"/>
      <c r="AB22" s="201"/>
      <c r="AC22" s="16"/>
      <c r="AD22" s="30"/>
      <c r="AE22" s="31"/>
      <c r="AF22" s="32"/>
    </row>
    <row r="23" spans="2:32" ht="14.25" thickTop="1" thickBot="1">
      <c r="B23" s="419" t="s">
        <v>42</v>
      </c>
      <c r="C23" s="420"/>
      <c r="D23" s="420"/>
      <c r="E23" s="421"/>
      <c r="F23" s="244" t="s">
        <v>156</v>
      </c>
      <c r="G23" s="243">
        <v>0</v>
      </c>
      <c r="H23" s="422">
        <v>0</v>
      </c>
      <c r="I23" s="423"/>
      <c r="J23" s="424"/>
      <c r="K23" s="422">
        <v>0</v>
      </c>
      <c r="L23" s="423"/>
      <c r="M23" s="424"/>
      <c r="N23" s="241">
        <v>4500</v>
      </c>
      <c r="O23" s="241">
        <v>4500</v>
      </c>
      <c r="P23" s="241">
        <v>4500</v>
      </c>
      <c r="Q23" s="241">
        <v>0</v>
      </c>
      <c r="R23" s="241">
        <v>0</v>
      </c>
      <c r="S23" s="241">
        <v>0</v>
      </c>
      <c r="T23" s="242">
        <v>0</v>
      </c>
      <c r="U23" s="241">
        <v>0</v>
      </c>
      <c r="V23" s="241">
        <v>0</v>
      </c>
      <c r="W23" s="240">
        <v>0</v>
      </c>
      <c r="X23" s="239" t="s">
        <v>156</v>
      </c>
      <c r="Y23" s="239"/>
      <c r="Z23" s="239"/>
      <c r="AA23" s="239"/>
      <c r="AB23" s="239"/>
      <c r="AC23" s="16"/>
      <c r="AD23" s="30"/>
      <c r="AE23" s="31"/>
      <c r="AF23" s="32"/>
    </row>
    <row r="24" spans="2:32" ht="14.25" thickTop="1" thickBot="1">
      <c r="B24" s="429" t="s">
        <v>95</v>
      </c>
      <c r="C24" s="430"/>
      <c r="D24" s="430"/>
      <c r="E24" s="431"/>
      <c r="F24" s="210" t="s">
        <v>158</v>
      </c>
      <c r="G24" s="223">
        <v>17217.27</v>
      </c>
      <c r="H24" s="432">
        <v>0</v>
      </c>
      <c r="I24" s="432"/>
      <c r="J24" s="432"/>
      <c r="K24" s="432">
        <v>0</v>
      </c>
      <c r="L24" s="432"/>
      <c r="M24" s="432"/>
      <c r="N24" s="220">
        <v>275512.18</v>
      </c>
      <c r="O24" s="220">
        <v>275512.18</v>
      </c>
      <c r="P24" s="220">
        <v>265503.13</v>
      </c>
      <c r="Q24" s="220">
        <v>0</v>
      </c>
      <c r="R24" s="222">
        <v>27226.32</v>
      </c>
      <c r="S24" s="220">
        <v>0</v>
      </c>
      <c r="T24" s="246">
        <v>0</v>
      </c>
      <c r="U24" s="220">
        <v>0</v>
      </c>
      <c r="V24" s="220">
        <v>0</v>
      </c>
      <c r="W24" s="245">
        <v>0</v>
      </c>
      <c r="X24" s="201" t="s">
        <v>157</v>
      </c>
      <c r="Y24" s="201"/>
      <c r="Z24" s="201"/>
      <c r="AA24" s="201"/>
      <c r="AB24" s="201"/>
      <c r="AC24" s="16"/>
      <c r="AD24" s="30"/>
      <c r="AE24" s="31"/>
      <c r="AF24" s="32"/>
    </row>
    <row r="25" spans="2:32" ht="14.25" thickTop="1" thickBot="1">
      <c r="B25" s="419" t="s">
        <v>42</v>
      </c>
      <c r="C25" s="420"/>
      <c r="D25" s="420"/>
      <c r="E25" s="421"/>
      <c r="F25" s="244" t="s">
        <v>158</v>
      </c>
      <c r="G25" s="243">
        <v>17217.27</v>
      </c>
      <c r="H25" s="422">
        <v>0</v>
      </c>
      <c r="I25" s="423"/>
      <c r="J25" s="424"/>
      <c r="K25" s="422">
        <v>0</v>
      </c>
      <c r="L25" s="423"/>
      <c r="M25" s="424"/>
      <c r="N25" s="241">
        <v>275512.18</v>
      </c>
      <c r="O25" s="241">
        <v>275512.18</v>
      </c>
      <c r="P25" s="241">
        <v>265503.13</v>
      </c>
      <c r="Q25" s="241">
        <v>0</v>
      </c>
      <c r="R25" s="241">
        <v>27226.32</v>
      </c>
      <c r="S25" s="241">
        <v>0</v>
      </c>
      <c r="T25" s="242">
        <v>0</v>
      </c>
      <c r="U25" s="241">
        <v>0</v>
      </c>
      <c r="V25" s="241">
        <v>0</v>
      </c>
      <c r="W25" s="240">
        <v>0</v>
      </c>
      <c r="X25" s="239" t="s">
        <v>158</v>
      </c>
      <c r="Y25" s="239"/>
      <c r="Z25" s="239"/>
      <c r="AA25" s="239"/>
      <c r="AB25" s="239"/>
      <c r="AC25" s="16"/>
      <c r="AD25" s="30"/>
      <c r="AE25" s="31"/>
      <c r="AF25" s="32"/>
    </row>
    <row r="26" spans="2:32" ht="13.5" thickTop="1">
      <c r="B26" s="429" t="s">
        <v>95</v>
      </c>
      <c r="C26" s="430"/>
      <c r="D26" s="430"/>
      <c r="E26" s="431"/>
      <c r="F26" s="210" t="s">
        <v>160</v>
      </c>
      <c r="G26" s="223">
        <v>7437.42</v>
      </c>
      <c r="H26" s="432">
        <v>0</v>
      </c>
      <c r="I26" s="432"/>
      <c r="J26" s="432"/>
      <c r="K26" s="432">
        <v>0</v>
      </c>
      <c r="L26" s="432"/>
      <c r="M26" s="432"/>
      <c r="N26" s="220">
        <v>86769.9</v>
      </c>
      <c r="O26" s="220">
        <v>86769.9</v>
      </c>
      <c r="P26" s="220">
        <v>86769.9</v>
      </c>
      <c r="Q26" s="220">
        <v>0</v>
      </c>
      <c r="R26" s="222">
        <v>7437.42</v>
      </c>
      <c r="S26" s="220">
        <v>0</v>
      </c>
      <c r="T26" s="246">
        <v>0</v>
      </c>
      <c r="U26" s="220">
        <v>0</v>
      </c>
      <c r="V26" s="220">
        <v>0</v>
      </c>
      <c r="W26" s="245">
        <v>0</v>
      </c>
      <c r="X26" s="201" t="s">
        <v>159</v>
      </c>
      <c r="Y26" s="201"/>
      <c r="Z26" s="201"/>
      <c r="AA26" s="201"/>
      <c r="AB26" s="201"/>
      <c r="AC26" s="16"/>
      <c r="AD26" s="30"/>
      <c r="AE26" s="31"/>
      <c r="AF26" s="32"/>
    </row>
    <row r="27" spans="2:32" ht="13.5" thickBot="1">
      <c r="B27" s="429" t="s">
        <v>103</v>
      </c>
      <c r="C27" s="430"/>
      <c r="D27" s="430"/>
      <c r="E27" s="431"/>
      <c r="F27" s="210" t="s">
        <v>160</v>
      </c>
      <c r="G27" s="223">
        <v>210226.91</v>
      </c>
      <c r="H27" s="432">
        <v>0</v>
      </c>
      <c r="I27" s="432"/>
      <c r="J27" s="432"/>
      <c r="K27" s="432">
        <v>0</v>
      </c>
      <c r="L27" s="432"/>
      <c r="M27" s="432"/>
      <c r="N27" s="220">
        <v>2333834.2999999998</v>
      </c>
      <c r="O27" s="220">
        <v>2333834.2999999998</v>
      </c>
      <c r="P27" s="220">
        <v>2294834.9700000002</v>
      </c>
      <c r="Q27" s="220">
        <v>516209.52</v>
      </c>
      <c r="R27" s="222">
        <v>249226.23999999999</v>
      </c>
      <c r="S27" s="220">
        <v>0</v>
      </c>
      <c r="T27" s="246">
        <v>0</v>
      </c>
      <c r="U27" s="220">
        <v>0</v>
      </c>
      <c r="V27" s="220">
        <v>0</v>
      </c>
      <c r="W27" s="245">
        <v>0</v>
      </c>
      <c r="X27" s="201" t="s">
        <v>161</v>
      </c>
      <c r="Y27" s="201"/>
      <c r="Z27" s="201"/>
      <c r="AA27" s="201"/>
      <c r="AB27" s="201"/>
      <c r="AC27" s="16"/>
      <c r="AD27" s="30"/>
      <c r="AE27" s="31"/>
      <c r="AF27" s="32"/>
    </row>
    <row r="28" spans="2:32" ht="14.25" thickTop="1" thickBot="1">
      <c r="B28" s="419" t="s">
        <v>42</v>
      </c>
      <c r="C28" s="420"/>
      <c r="D28" s="420"/>
      <c r="E28" s="421"/>
      <c r="F28" s="244" t="s">
        <v>160</v>
      </c>
      <c r="G28" s="243">
        <v>217664.33</v>
      </c>
      <c r="H28" s="422">
        <v>0</v>
      </c>
      <c r="I28" s="423"/>
      <c r="J28" s="424"/>
      <c r="K28" s="422">
        <v>0</v>
      </c>
      <c r="L28" s="423"/>
      <c r="M28" s="424"/>
      <c r="N28" s="241">
        <v>2420604.2000000002</v>
      </c>
      <c r="O28" s="241">
        <v>2420604.2000000002</v>
      </c>
      <c r="P28" s="241">
        <v>2381604.87</v>
      </c>
      <c r="Q28" s="241">
        <v>516209.52</v>
      </c>
      <c r="R28" s="241">
        <v>256663.66</v>
      </c>
      <c r="S28" s="241">
        <v>0</v>
      </c>
      <c r="T28" s="242">
        <v>0</v>
      </c>
      <c r="U28" s="241">
        <v>0</v>
      </c>
      <c r="V28" s="241">
        <v>0</v>
      </c>
      <c r="W28" s="240">
        <v>0</v>
      </c>
      <c r="X28" s="239" t="s">
        <v>160</v>
      </c>
      <c r="Y28" s="239"/>
      <c r="Z28" s="239"/>
      <c r="AA28" s="239"/>
      <c r="AB28" s="239"/>
      <c r="AC28" s="16"/>
      <c r="AD28" s="30"/>
      <c r="AE28" s="31"/>
      <c r="AF28" s="32"/>
    </row>
    <row r="29" spans="2:32" ht="14.25" thickTop="1" thickBot="1">
      <c r="B29" s="429" t="s">
        <v>95</v>
      </c>
      <c r="C29" s="430"/>
      <c r="D29" s="430"/>
      <c r="E29" s="431"/>
      <c r="F29" s="210" t="s">
        <v>163</v>
      </c>
      <c r="G29" s="223">
        <v>930.59</v>
      </c>
      <c r="H29" s="432">
        <v>0</v>
      </c>
      <c r="I29" s="432"/>
      <c r="J29" s="432"/>
      <c r="K29" s="432">
        <v>0</v>
      </c>
      <c r="L29" s="432"/>
      <c r="M29" s="432"/>
      <c r="N29" s="220">
        <v>26796.85</v>
      </c>
      <c r="O29" s="220">
        <v>26796.85</v>
      </c>
      <c r="P29" s="220">
        <v>25796.85</v>
      </c>
      <c r="Q29" s="220">
        <v>0</v>
      </c>
      <c r="R29" s="222">
        <v>1930.59</v>
      </c>
      <c r="S29" s="220">
        <v>0</v>
      </c>
      <c r="T29" s="246">
        <v>0</v>
      </c>
      <c r="U29" s="220">
        <v>0</v>
      </c>
      <c r="V29" s="220">
        <v>0</v>
      </c>
      <c r="W29" s="245">
        <v>0</v>
      </c>
      <c r="X29" s="201" t="s">
        <v>162</v>
      </c>
      <c r="Y29" s="201"/>
      <c r="Z29" s="201"/>
      <c r="AA29" s="201"/>
      <c r="AB29" s="201"/>
      <c r="AC29" s="16"/>
      <c r="AD29" s="30"/>
      <c r="AE29" s="31"/>
      <c r="AF29" s="32"/>
    </row>
    <row r="30" spans="2:32" ht="14.25" thickTop="1" thickBot="1">
      <c r="B30" s="419" t="s">
        <v>42</v>
      </c>
      <c r="C30" s="420"/>
      <c r="D30" s="420"/>
      <c r="E30" s="421"/>
      <c r="F30" s="244" t="s">
        <v>163</v>
      </c>
      <c r="G30" s="243">
        <v>930.59</v>
      </c>
      <c r="H30" s="422">
        <v>0</v>
      </c>
      <c r="I30" s="423"/>
      <c r="J30" s="424"/>
      <c r="K30" s="422">
        <v>0</v>
      </c>
      <c r="L30" s="423"/>
      <c r="M30" s="424"/>
      <c r="N30" s="241">
        <v>26796.85</v>
      </c>
      <c r="O30" s="241">
        <v>26796.85</v>
      </c>
      <c r="P30" s="241">
        <v>25796.85</v>
      </c>
      <c r="Q30" s="241">
        <v>0</v>
      </c>
      <c r="R30" s="241">
        <v>1930.59</v>
      </c>
      <c r="S30" s="241">
        <v>0</v>
      </c>
      <c r="T30" s="242">
        <v>0</v>
      </c>
      <c r="U30" s="241">
        <v>0</v>
      </c>
      <c r="V30" s="241">
        <v>0</v>
      </c>
      <c r="W30" s="240">
        <v>0</v>
      </c>
      <c r="X30" s="239" t="s">
        <v>163</v>
      </c>
      <c r="Y30" s="239"/>
      <c r="Z30" s="239"/>
      <c r="AA30" s="239"/>
      <c r="AB30" s="239"/>
      <c r="AC30" s="16"/>
      <c r="AD30" s="30"/>
      <c r="AE30" s="31"/>
      <c r="AF30" s="32"/>
    </row>
    <row r="31" spans="2:32" ht="14.25" thickTop="1" thickBot="1">
      <c r="B31" s="429" t="s">
        <v>95</v>
      </c>
      <c r="C31" s="430"/>
      <c r="D31" s="430"/>
      <c r="E31" s="431"/>
      <c r="F31" s="210" t="s">
        <v>165</v>
      </c>
      <c r="G31" s="223">
        <v>7593.92</v>
      </c>
      <c r="H31" s="432">
        <v>0</v>
      </c>
      <c r="I31" s="432"/>
      <c r="J31" s="432"/>
      <c r="K31" s="432">
        <v>0</v>
      </c>
      <c r="L31" s="432"/>
      <c r="M31" s="432"/>
      <c r="N31" s="220">
        <v>167250.84</v>
      </c>
      <c r="O31" s="220">
        <v>167250.84</v>
      </c>
      <c r="P31" s="220">
        <v>167207.74</v>
      </c>
      <c r="Q31" s="220">
        <v>0</v>
      </c>
      <c r="R31" s="222">
        <v>7637.02</v>
      </c>
      <c r="S31" s="220">
        <v>0</v>
      </c>
      <c r="T31" s="246">
        <v>0</v>
      </c>
      <c r="U31" s="220">
        <v>0</v>
      </c>
      <c r="V31" s="220">
        <v>0</v>
      </c>
      <c r="W31" s="245">
        <v>0</v>
      </c>
      <c r="X31" s="201" t="s">
        <v>164</v>
      </c>
      <c r="Y31" s="201"/>
      <c r="Z31" s="201"/>
      <c r="AA31" s="201"/>
      <c r="AB31" s="201"/>
      <c r="AC31" s="16"/>
      <c r="AD31" s="30"/>
      <c r="AE31" s="31"/>
      <c r="AF31" s="32"/>
    </row>
    <row r="32" spans="2:32" ht="14.25" thickTop="1" thickBot="1">
      <c r="B32" s="419" t="s">
        <v>42</v>
      </c>
      <c r="C32" s="420"/>
      <c r="D32" s="420"/>
      <c r="E32" s="421"/>
      <c r="F32" s="244" t="s">
        <v>165</v>
      </c>
      <c r="G32" s="243">
        <v>7593.92</v>
      </c>
      <c r="H32" s="422">
        <v>0</v>
      </c>
      <c r="I32" s="423"/>
      <c r="J32" s="424"/>
      <c r="K32" s="422">
        <v>0</v>
      </c>
      <c r="L32" s="423"/>
      <c r="M32" s="424"/>
      <c r="N32" s="241">
        <v>167250.84</v>
      </c>
      <c r="O32" s="241">
        <v>167250.84</v>
      </c>
      <c r="P32" s="241">
        <v>167207.74</v>
      </c>
      <c r="Q32" s="241">
        <v>0</v>
      </c>
      <c r="R32" s="241">
        <v>7637.02</v>
      </c>
      <c r="S32" s="241">
        <v>0</v>
      </c>
      <c r="T32" s="242">
        <v>0</v>
      </c>
      <c r="U32" s="241">
        <v>0</v>
      </c>
      <c r="V32" s="241">
        <v>0</v>
      </c>
      <c r="W32" s="240">
        <v>0</v>
      </c>
      <c r="X32" s="239" t="s">
        <v>165</v>
      </c>
      <c r="Y32" s="239"/>
      <c r="Z32" s="239"/>
      <c r="AA32" s="239"/>
      <c r="AB32" s="239"/>
      <c r="AC32" s="16"/>
      <c r="AD32" s="30"/>
      <c r="AE32" s="31"/>
      <c r="AF32" s="32"/>
    </row>
    <row r="33" spans="2:32" ht="14.25" thickTop="1" thickBot="1">
      <c r="B33" s="429" t="s">
        <v>95</v>
      </c>
      <c r="C33" s="430"/>
      <c r="D33" s="430"/>
      <c r="E33" s="431"/>
      <c r="F33" s="210" t="s">
        <v>167</v>
      </c>
      <c r="G33" s="223">
        <v>0</v>
      </c>
      <c r="H33" s="432">
        <v>0</v>
      </c>
      <c r="I33" s="432"/>
      <c r="J33" s="432"/>
      <c r="K33" s="432">
        <v>0</v>
      </c>
      <c r="L33" s="432"/>
      <c r="M33" s="432"/>
      <c r="N33" s="220">
        <v>218533.98</v>
      </c>
      <c r="O33" s="220">
        <v>218533.98</v>
      </c>
      <c r="P33" s="220">
        <v>218533.98</v>
      </c>
      <c r="Q33" s="220">
        <v>0</v>
      </c>
      <c r="R33" s="222">
        <v>0</v>
      </c>
      <c r="S33" s="220">
        <v>0</v>
      </c>
      <c r="T33" s="246">
        <v>0</v>
      </c>
      <c r="U33" s="220">
        <v>0</v>
      </c>
      <c r="V33" s="220">
        <v>0</v>
      </c>
      <c r="W33" s="245">
        <v>0</v>
      </c>
      <c r="X33" s="201" t="s">
        <v>166</v>
      </c>
      <c r="Y33" s="201"/>
      <c r="Z33" s="201"/>
      <c r="AA33" s="201"/>
      <c r="AB33" s="201"/>
      <c r="AC33" s="16"/>
      <c r="AD33" s="30"/>
      <c r="AE33" s="31"/>
      <c r="AF33" s="32"/>
    </row>
    <row r="34" spans="2:32" ht="14.25" thickTop="1" thickBot="1">
      <c r="B34" s="419" t="s">
        <v>42</v>
      </c>
      <c r="C34" s="420"/>
      <c r="D34" s="420"/>
      <c r="E34" s="421"/>
      <c r="F34" s="244" t="s">
        <v>167</v>
      </c>
      <c r="G34" s="243">
        <v>0</v>
      </c>
      <c r="H34" s="422">
        <v>0</v>
      </c>
      <c r="I34" s="423"/>
      <c r="J34" s="424"/>
      <c r="K34" s="422">
        <v>0</v>
      </c>
      <c r="L34" s="423"/>
      <c r="M34" s="424"/>
      <c r="N34" s="241">
        <v>218533.98</v>
      </c>
      <c r="O34" s="241">
        <v>218533.98</v>
      </c>
      <c r="P34" s="241">
        <v>218533.98</v>
      </c>
      <c r="Q34" s="241">
        <v>0</v>
      </c>
      <c r="R34" s="241">
        <v>0</v>
      </c>
      <c r="S34" s="241">
        <v>0</v>
      </c>
      <c r="T34" s="242">
        <v>0</v>
      </c>
      <c r="U34" s="241">
        <v>0</v>
      </c>
      <c r="V34" s="241">
        <v>0</v>
      </c>
      <c r="W34" s="240">
        <v>0</v>
      </c>
      <c r="X34" s="239" t="s">
        <v>167</v>
      </c>
      <c r="Y34" s="239"/>
      <c r="Z34" s="239"/>
      <c r="AA34" s="239"/>
      <c r="AB34" s="239"/>
      <c r="AC34" s="16"/>
      <c r="AD34" s="30"/>
      <c r="AE34" s="31"/>
      <c r="AF34" s="32"/>
    </row>
    <row r="35" spans="2:32" ht="14.25" thickTop="1" thickBot="1">
      <c r="B35" s="429" t="s">
        <v>95</v>
      </c>
      <c r="C35" s="430"/>
      <c r="D35" s="430"/>
      <c r="E35" s="431"/>
      <c r="F35" s="210" t="s">
        <v>169</v>
      </c>
      <c r="G35" s="223">
        <v>0</v>
      </c>
      <c r="H35" s="432">
        <v>0</v>
      </c>
      <c r="I35" s="432"/>
      <c r="J35" s="432"/>
      <c r="K35" s="432">
        <v>0</v>
      </c>
      <c r="L35" s="432"/>
      <c r="M35" s="432"/>
      <c r="N35" s="220">
        <v>230050</v>
      </c>
      <c r="O35" s="220">
        <v>230050</v>
      </c>
      <c r="P35" s="220">
        <v>230050</v>
      </c>
      <c r="Q35" s="220">
        <v>0</v>
      </c>
      <c r="R35" s="222">
        <v>0</v>
      </c>
      <c r="S35" s="220">
        <v>0</v>
      </c>
      <c r="T35" s="246">
        <v>0</v>
      </c>
      <c r="U35" s="220">
        <v>0</v>
      </c>
      <c r="V35" s="220">
        <v>0</v>
      </c>
      <c r="W35" s="245">
        <v>0</v>
      </c>
      <c r="X35" s="201" t="s">
        <v>168</v>
      </c>
      <c r="Y35" s="201"/>
      <c r="Z35" s="201"/>
      <c r="AA35" s="201"/>
      <c r="AB35" s="201"/>
      <c r="AC35" s="16"/>
      <c r="AD35" s="30"/>
      <c r="AE35" s="31"/>
      <c r="AF35" s="32"/>
    </row>
    <row r="36" spans="2:32" ht="14.25" thickTop="1" thickBot="1">
      <c r="B36" s="419" t="s">
        <v>42</v>
      </c>
      <c r="C36" s="420"/>
      <c r="D36" s="420"/>
      <c r="E36" s="421"/>
      <c r="F36" s="244" t="s">
        <v>169</v>
      </c>
      <c r="G36" s="243">
        <v>0</v>
      </c>
      <c r="H36" s="422">
        <v>0</v>
      </c>
      <c r="I36" s="423"/>
      <c r="J36" s="424"/>
      <c r="K36" s="422">
        <v>0</v>
      </c>
      <c r="L36" s="423"/>
      <c r="M36" s="424"/>
      <c r="N36" s="241">
        <v>230050</v>
      </c>
      <c r="O36" s="241">
        <v>230050</v>
      </c>
      <c r="P36" s="241">
        <v>230050</v>
      </c>
      <c r="Q36" s="241">
        <v>0</v>
      </c>
      <c r="R36" s="241">
        <v>0</v>
      </c>
      <c r="S36" s="241">
        <v>0</v>
      </c>
      <c r="T36" s="242">
        <v>0</v>
      </c>
      <c r="U36" s="241">
        <v>0</v>
      </c>
      <c r="V36" s="241">
        <v>0</v>
      </c>
      <c r="W36" s="240">
        <v>0</v>
      </c>
      <c r="X36" s="239" t="s">
        <v>169</v>
      </c>
      <c r="Y36" s="239"/>
      <c r="Z36" s="239"/>
      <c r="AA36" s="239"/>
      <c r="AB36" s="239"/>
      <c r="AC36" s="16"/>
      <c r="AD36" s="30"/>
      <c r="AE36" s="31"/>
      <c r="AF36" s="32"/>
    </row>
    <row r="37" spans="2:32" ht="14.25" thickTop="1" thickBot="1">
      <c r="B37" s="429" t="s">
        <v>95</v>
      </c>
      <c r="C37" s="430"/>
      <c r="D37" s="430"/>
      <c r="E37" s="431"/>
      <c r="F37" s="210" t="s">
        <v>171</v>
      </c>
      <c r="G37" s="223">
        <v>4124.5</v>
      </c>
      <c r="H37" s="432">
        <v>0</v>
      </c>
      <c r="I37" s="432"/>
      <c r="J37" s="432"/>
      <c r="K37" s="432">
        <v>0</v>
      </c>
      <c r="L37" s="432"/>
      <c r="M37" s="432"/>
      <c r="N37" s="220">
        <v>82263.600000000006</v>
      </c>
      <c r="O37" s="220">
        <v>82263.600000000006</v>
      </c>
      <c r="P37" s="220">
        <v>82252.3</v>
      </c>
      <c r="Q37" s="220">
        <v>0</v>
      </c>
      <c r="R37" s="222">
        <v>4135.8</v>
      </c>
      <c r="S37" s="220">
        <v>0</v>
      </c>
      <c r="T37" s="246">
        <v>0</v>
      </c>
      <c r="U37" s="220">
        <v>0</v>
      </c>
      <c r="V37" s="220">
        <v>0</v>
      </c>
      <c r="W37" s="245">
        <v>0</v>
      </c>
      <c r="X37" s="201" t="s">
        <v>170</v>
      </c>
      <c r="Y37" s="201"/>
      <c r="Z37" s="201"/>
      <c r="AA37" s="201"/>
      <c r="AB37" s="201"/>
      <c r="AC37" s="16"/>
      <c r="AD37" s="30"/>
      <c r="AE37" s="31"/>
      <c r="AF37" s="32"/>
    </row>
    <row r="38" spans="2:32" ht="14.25" thickTop="1" thickBot="1">
      <c r="B38" s="419" t="s">
        <v>42</v>
      </c>
      <c r="C38" s="420"/>
      <c r="D38" s="420"/>
      <c r="E38" s="421"/>
      <c r="F38" s="244" t="s">
        <v>171</v>
      </c>
      <c r="G38" s="243">
        <v>4124.5</v>
      </c>
      <c r="H38" s="422">
        <v>0</v>
      </c>
      <c r="I38" s="423"/>
      <c r="J38" s="424"/>
      <c r="K38" s="422">
        <v>0</v>
      </c>
      <c r="L38" s="423"/>
      <c r="M38" s="424"/>
      <c r="N38" s="241">
        <v>82263.600000000006</v>
      </c>
      <c r="O38" s="241">
        <v>82263.600000000006</v>
      </c>
      <c r="P38" s="241">
        <v>82252.3</v>
      </c>
      <c r="Q38" s="241">
        <v>0</v>
      </c>
      <c r="R38" s="241">
        <v>4135.8</v>
      </c>
      <c r="S38" s="241">
        <v>0</v>
      </c>
      <c r="T38" s="242">
        <v>0</v>
      </c>
      <c r="U38" s="241">
        <v>0</v>
      </c>
      <c r="V38" s="241">
        <v>0</v>
      </c>
      <c r="W38" s="240">
        <v>0</v>
      </c>
      <c r="X38" s="239" t="s">
        <v>171</v>
      </c>
      <c r="Y38" s="239"/>
      <c r="Z38" s="239"/>
      <c r="AA38" s="239"/>
      <c r="AB38" s="239"/>
      <c r="AC38" s="16"/>
      <c r="AD38" s="30"/>
      <c r="AE38" s="31"/>
      <c r="AF38" s="32"/>
    </row>
    <row r="39" spans="2:32" ht="14.25" thickTop="1" thickBot="1">
      <c r="B39" s="429" t="s">
        <v>95</v>
      </c>
      <c r="C39" s="430"/>
      <c r="D39" s="430"/>
      <c r="E39" s="431"/>
      <c r="F39" s="210" t="s">
        <v>173</v>
      </c>
      <c r="G39" s="223">
        <v>96336</v>
      </c>
      <c r="H39" s="432">
        <v>0</v>
      </c>
      <c r="I39" s="432"/>
      <c r="J39" s="432"/>
      <c r="K39" s="432">
        <v>0</v>
      </c>
      <c r="L39" s="432"/>
      <c r="M39" s="432"/>
      <c r="N39" s="220">
        <v>1268774</v>
      </c>
      <c r="O39" s="220">
        <v>1268774</v>
      </c>
      <c r="P39" s="220">
        <v>1154858</v>
      </c>
      <c r="Q39" s="220">
        <v>0</v>
      </c>
      <c r="R39" s="222">
        <v>210252</v>
      </c>
      <c r="S39" s="220">
        <v>0</v>
      </c>
      <c r="T39" s="246">
        <v>0</v>
      </c>
      <c r="U39" s="220">
        <v>0</v>
      </c>
      <c r="V39" s="220">
        <v>0</v>
      </c>
      <c r="W39" s="245">
        <v>0</v>
      </c>
      <c r="X39" s="201" t="s">
        <v>172</v>
      </c>
      <c r="Y39" s="201"/>
      <c r="Z39" s="201"/>
      <c r="AA39" s="201"/>
      <c r="AB39" s="201"/>
      <c r="AC39" s="16"/>
      <c r="AD39" s="30"/>
      <c r="AE39" s="31"/>
      <c r="AF39" s="32"/>
    </row>
    <row r="40" spans="2:32" ht="14.25" thickTop="1" thickBot="1">
      <c r="B40" s="419" t="s">
        <v>42</v>
      </c>
      <c r="C40" s="420"/>
      <c r="D40" s="420"/>
      <c r="E40" s="421"/>
      <c r="F40" s="244" t="s">
        <v>173</v>
      </c>
      <c r="G40" s="243">
        <v>96336</v>
      </c>
      <c r="H40" s="422">
        <v>0</v>
      </c>
      <c r="I40" s="423"/>
      <c r="J40" s="424"/>
      <c r="K40" s="422">
        <v>0</v>
      </c>
      <c r="L40" s="423"/>
      <c r="M40" s="424"/>
      <c r="N40" s="241">
        <v>1268774</v>
      </c>
      <c r="O40" s="241">
        <v>1268774</v>
      </c>
      <c r="P40" s="241">
        <v>1154858</v>
      </c>
      <c r="Q40" s="241">
        <v>0</v>
      </c>
      <c r="R40" s="241">
        <v>210252</v>
      </c>
      <c r="S40" s="241">
        <v>0</v>
      </c>
      <c r="T40" s="242">
        <v>0</v>
      </c>
      <c r="U40" s="241">
        <v>0</v>
      </c>
      <c r="V40" s="241">
        <v>0</v>
      </c>
      <c r="W40" s="240">
        <v>0</v>
      </c>
      <c r="X40" s="239" t="s">
        <v>173</v>
      </c>
      <c r="Y40" s="239"/>
      <c r="Z40" s="239"/>
      <c r="AA40" s="239"/>
      <c r="AB40" s="239"/>
      <c r="AC40" s="16"/>
      <c r="AD40" s="30"/>
      <c r="AE40" s="31"/>
      <c r="AF40" s="32"/>
    </row>
    <row r="41" spans="2:32" ht="14.25" thickTop="1" thickBot="1">
      <c r="B41" s="429" t="s">
        <v>95</v>
      </c>
      <c r="C41" s="430"/>
      <c r="D41" s="430"/>
      <c r="E41" s="431"/>
      <c r="F41" s="210" t="s">
        <v>175</v>
      </c>
      <c r="G41" s="223">
        <v>0</v>
      </c>
      <c r="H41" s="432">
        <v>0</v>
      </c>
      <c r="I41" s="432"/>
      <c r="J41" s="432"/>
      <c r="K41" s="432">
        <v>0</v>
      </c>
      <c r="L41" s="432"/>
      <c r="M41" s="432"/>
      <c r="N41" s="220">
        <v>133435</v>
      </c>
      <c r="O41" s="220">
        <v>133435</v>
      </c>
      <c r="P41" s="220">
        <v>133435</v>
      </c>
      <c r="Q41" s="220">
        <v>0</v>
      </c>
      <c r="R41" s="222">
        <v>0</v>
      </c>
      <c r="S41" s="220">
        <v>0</v>
      </c>
      <c r="T41" s="246">
        <v>0</v>
      </c>
      <c r="U41" s="220">
        <v>0</v>
      </c>
      <c r="V41" s="220">
        <v>0</v>
      </c>
      <c r="W41" s="245">
        <v>0</v>
      </c>
      <c r="X41" s="201" t="s">
        <v>174</v>
      </c>
      <c r="Y41" s="201"/>
      <c r="Z41" s="201"/>
      <c r="AA41" s="201"/>
      <c r="AB41" s="201"/>
      <c r="AC41" s="16"/>
      <c r="AD41" s="30"/>
      <c r="AE41" s="31"/>
      <c r="AF41" s="32"/>
    </row>
    <row r="42" spans="2:32" ht="14.25" thickTop="1" thickBot="1">
      <c r="B42" s="419" t="s">
        <v>42</v>
      </c>
      <c r="C42" s="420"/>
      <c r="D42" s="420"/>
      <c r="E42" s="421"/>
      <c r="F42" s="244" t="s">
        <v>175</v>
      </c>
      <c r="G42" s="243">
        <v>0</v>
      </c>
      <c r="H42" s="422">
        <v>0</v>
      </c>
      <c r="I42" s="423"/>
      <c r="J42" s="424"/>
      <c r="K42" s="422">
        <v>0</v>
      </c>
      <c r="L42" s="423"/>
      <c r="M42" s="424"/>
      <c r="N42" s="241">
        <v>133435</v>
      </c>
      <c r="O42" s="241">
        <v>133435</v>
      </c>
      <c r="P42" s="241">
        <v>133435</v>
      </c>
      <c r="Q42" s="241">
        <v>0</v>
      </c>
      <c r="R42" s="241">
        <v>0</v>
      </c>
      <c r="S42" s="241">
        <v>0</v>
      </c>
      <c r="T42" s="242">
        <v>0</v>
      </c>
      <c r="U42" s="241">
        <v>0</v>
      </c>
      <c r="V42" s="241">
        <v>0</v>
      </c>
      <c r="W42" s="240">
        <v>0</v>
      </c>
      <c r="X42" s="239" t="s">
        <v>175</v>
      </c>
      <c r="Y42" s="239"/>
      <c r="Z42" s="239"/>
      <c r="AA42" s="239"/>
      <c r="AB42" s="239"/>
      <c r="AC42" s="16"/>
      <c r="AD42" s="30"/>
      <c r="AE42" s="31"/>
      <c r="AF42" s="32"/>
    </row>
    <row r="43" spans="2:32" ht="14.25" thickTop="1" thickBot="1">
      <c r="B43" s="429" t="s">
        <v>95</v>
      </c>
      <c r="C43" s="430"/>
      <c r="D43" s="430"/>
      <c r="E43" s="431"/>
      <c r="F43" s="210" t="s">
        <v>177</v>
      </c>
      <c r="G43" s="223">
        <v>0</v>
      </c>
      <c r="H43" s="432">
        <v>0</v>
      </c>
      <c r="I43" s="432"/>
      <c r="J43" s="432"/>
      <c r="K43" s="432">
        <v>0</v>
      </c>
      <c r="L43" s="432"/>
      <c r="M43" s="432"/>
      <c r="N43" s="220">
        <v>2520</v>
      </c>
      <c r="O43" s="220">
        <v>2520</v>
      </c>
      <c r="P43" s="220">
        <v>2520</v>
      </c>
      <c r="Q43" s="220">
        <v>0</v>
      </c>
      <c r="R43" s="222">
        <v>0</v>
      </c>
      <c r="S43" s="220">
        <v>0</v>
      </c>
      <c r="T43" s="246">
        <v>0</v>
      </c>
      <c r="U43" s="220">
        <v>0</v>
      </c>
      <c r="V43" s="220">
        <v>0</v>
      </c>
      <c r="W43" s="245">
        <v>0</v>
      </c>
      <c r="X43" s="201" t="s">
        <v>176</v>
      </c>
      <c r="Y43" s="201"/>
      <c r="Z43" s="201"/>
      <c r="AA43" s="201"/>
      <c r="AB43" s="201"/>
      <c r="AC43" s="16"/>
      <c r="AD43" s="30"/>
      <c r="AE43" s="31"/>
      <c r="AF43" s="32"/>
    </row>
    <row r="44" spans="2:32" ht="14.25" thickTop="1" thickBot="1">
      <c r="B44" s="419" t="s">
        <v>42</v>
      </c>
      <c r="C44" s="420"/>
      <c r="D44" s="420"/>
      <c r="E44" s="421"/>
      <c r="F44" s="244" t="s">
        <v>177</v>
      </c>
      <c r="G44" s="243">
        <v>0</v>
      </c>
      <c r="H44" s="422">
        <v>0</v>
      </c>
      <c r="I44" s="423"/>
      <c r="J44" s="424"/>
      <c r="K44" s="422">
        <v>0</v>
      </c>
      <c r="L44" s="423"/>
      <c r="M44" s="424"/>
      <c r="N44" s="241">
        <v>2520</v>
      </c>
      <c r="O44" s="241">
        <v>2520</v>
      </c>
      <c r="P44" s="241">
        <v>2520</v>
      </c>
      <c r="Q44" s="241">
        <v>0</v>
      </c>
      <c r="R44" s="241">
        <v>0</v>
      </c>
      <c r="S44" s="241">
        <v>0</v>
      </c>
      <c r="T44" s="242">
        <v>0</v>
      </c>
      <c r="U44" s="241">
        <v>0</v>
      </c>
      <c r="V44" s="241">
        <v>0</v>
      </c>
      <c r="W44" s="240">
        <v>0</v>
      </c>
      <c r="X44" s="239" t="s">
        <v>177</v>
      </c>
      <c r="Y44" s="239"/>
      <c r="Z44" s="239"/>
      <c r="AA44" s="239"/>
      <c r="AB44" s="239"/>
      <c r="AC44" s="16"/>
      <c r="AD44" s="30"/>
      <c r="AE44" s="31"/>
      <c r="AF44" s="32"/>
    </row>
    <row r="45" spans="2:32" ht="14.25" thickTop="1" thickBot="1">
      <c r="B45" s="429" t="s">
        <v>87</v>
      </c>
      <c r="C45" s="430"/>
      <c r="D45" s="430"/>
      <c r="E45" s="431"/>
      <c r="F45" s="210" t="s">
        <v>179</v>
      </c>
      <c r="G45" s="223">
        <v>0</v>
      </c>
      <c r="H45" s="432">
        <v>0</v>
      </c>
      <c r="I45" s="432"/>
      <c r="J45" s="432"/>
      <c r="K45" s="432">
        <v>0</v>
      </c>
      <c r="L45" s="432"/>
      <c r="M45" s="432"/>
      <c r="N45" s="220">
        <v>132174.13</v>
      </c>
      <c r="O45" s="220">
        <v>132174.13</v>
      </c>
      <c r="P45" s="220">
        <v>132174.13</v>
      </c>
      <c r="Q45" s="220">
        <v>17183</v>
      </c>
      <c r="R45" s="222">
        <v>0</v>
      </c>
      <c r="S45" s="220">
        <v>0</v>
      </c>
      <c r="T45" s="246">
        <v>0</v>
      </c>
      <c r="U45" s="220">
        <v>0</v>
      </c>
      <c r="V45" s="220">
        <v>0</v>
      </c>
      <c r="W45" s="245">
        <v>0</v>
      </c>
      <c r="X45" s="201" t="s">
        <v>178</v>
      </c>
      <c r="Y45" s="201"/>
      <c r="Z45" s="201"/>
      <c r="AA45" s="201"/>
      <c r="AB45" s="201"/>
      <c r="AC45" s="16"/>
      <c r="AD45" s="30"/>
      <c r="AE45" s="31"/>
      <c r="AF45" s="32"/>
    </row>
    <row r="46" spans="2:32" ht="14.25" thickTop="1" thickBot="1">
      <c r="B46" s="419" t="s">
        <v>42</v>
      </c>
      <c r="C46" s="420"/>
      <c r="D46" s="420"/>
      <c r="E46" s="421"/>
      <c r="F46" s="244" t="s">
        <v>179</v>
      </c>
      <c r="G46" s="243">
        <v>0</v>
      </c>
      <c r="H46" s="422">
        <v>0</v>
      </c>
      <c r="I46" s="423"/>
      <c r="J46" s="424"/>
      <c r="K46" s="422">
        <v>0</v>
      </c>
      <c r="L46" s="423"/>
      <c r="M46" s="424"/>
      <c r="N46" s="241">
        <v>132174.13</v>
      </c>
      <c r="O46" s="241">
        <v>132174.13</v>
      </c>
      <c r="P46" s="241">
        <v>132174.13</v>
      </c>
      <c r="Q46" s="241">
        <v>17183</v>
      </c>
      <c r="R46" s="241">
        <v>0</v>
      </c>
      <c r="S46" s="241">
        <v>0</v>
      </c>
      <c r="T46" s="242">
        <v>0</v>
      </c>
      <c r="U46" s="241">
        <v>0</v>
      </c>
      <c r="V46" s="241">
        <v>0</v>
      </c>
      <c r="W46" s="240">
        <v>0</v>
      </c>
      <c r="X46" s="239" t="s">
        <v>179</v>
      </c>
      <c r="Y46" s="239"/>
      <c r="Z46" s="239"/>
      <c r="AA46" s="239"/>
      <c r="AB46" s="239"/>
      <c r="AC46" s="16"/>
      <c r="AD46" s="30"/>
      <c r="AE46" s="31"/>
      <c r="AF46" s="32"/>
    </row>
    <row r="47" spans="2:32" ht="31.5" thickTop="1" thickBot="1">
      <c r="B47" s="425" t="s">
        <v>146</v>
      </c>
      <c r="C47" s="426"/>
      <c r="D47" s="426"/>
      <c r="E47" s="427"/>
      <c r="F47" s="238" t="s">
        <v>180</v>
      </c>
      <c r="G47" s="237">
        <v>347282.6</v>
      </c>
      <c r="H47" s="428">
        <v>0</v>
      </c>
      <c r="I47" s="428"/>
      <c r="J47" s="428"/>
      <c r="K47" s="428">
        <v>0</v>
      </c>
      <c r="L47" s="428"/>
      <c r="M47" s="428"/>
      <c r="N47" s="235">
        <v>24766237.239999998</v>
      </c>
      <c r="O47" s="235">
        <v>24747986.780000001</v>
      </c>
      <c r="P47" s="235">
        <v>24602471.23</v>
      </c>
      <c r="Q47" s="235">
        <v>3200114.44</v>
      </c>
      <c r="R47" s="235">
        <v>511048.61</v>
      </c>
      <c r="S47" s="235">
        <v>0</v>
      </c>
      <c r="T47" s="236">
        <v>0</v>
      </c>
      <c r="U47" s="235">
        <v>0</v>
      </c>
      <c r="V47" s="235">
        <v>0</v>
      </c>
      <c r="W47" s="234">
        <v>0</v>
      </c>
      <c r="X47" s="233" t="s">
        <v>180</v>
      </c>
      <c r="Y47" s="42"/>
      <c r="Z47" s="42"/>
      <c r="AA47" s="42"/>
      <c r="AB47" s="42"/>
      <c r="AC47" s="16"/>
      <c r="AD47" s="30"/>
      <c r="AE47" s="31"/>
      <c r="AF47" s="32"/>
    </row>
    <row r="48" spans="2:32" ht="14.25" thickTop="1" thickBot="1">
      <c r="B48" s="429" t="s">
        <v>87</v>
      </c>
      <c r="C48" s="430"/>
      <c r="D48" s="430"/>
      <c r="E48" s="431"/>
      <c r="F48" s="210" t="s">
        <v>182</v>
      </c>
      <c r="G48" s="223">
        <v>0</v>
      </c>
      <c r="H48" s="432">
        <v>0</v>
      </c>
      <c r="I48" s="432"/>
      <c r="J48" s="432"/>
      <c r="K48" s="432">
        <v>0</v>
      </c>
      <c r="L48" s="432"/>
      <c r="M48" s="432"/>
      <c r="N48" s="220">
        <v>2446066</v>
      </c>
      <c r="O48" s="220">
        <v>2446066</v>
      </c>
      <c r="P48" s="220">
        <v>2446066</v>
      </c>
      <c r="Q48" s="220">
        <v>2446066</v>
      </c>
      <c r="R48" s="222">
        <v>0</v>
      </c>
      <c r="S48" s="220">
        <v>0</v>
      </c>
      <c r="T48" s="246">
        <v>0</v>
      </c>
      <c r="U48" s="220">
        <v>0</v>
      </c>
      <c r="V48" s="220">
        <v>0</v>
      </c>
      <c r="W48" s="245">
        <v>0</v>
      </c>
      <c r="X48" s="201" t="s">
        <v>181</v>
      </c>
      <c r="Y48" s="201"/>
      <c r="Z48" s="201"/>
      <c r="AA48" s="201"/>
      <c r="AB48" s="201"/>
      <c r="AC48" s="16"/>
      <c r="AD48" s="30"/>
      <c r="AE48" s="31"/>
      <c r="AF48" s="32"/>
    </row>
    <row r="49" spans="2:32" ht="14.25" thickTop="1" thickBot="1">
      <c r="B49" s="419" t="s">
        <v>42</v>
      </c>
      <c r="C49" s="420"/>
      <c r="D49" s="420"/>
      <c r="E49" s="421"/>
      <c r="F49" s="244" t="s">
        <v>182</v>
      </c>
      <c r="G49" s="243">
        <v>0</v>
      </c>
      <c r="H49" s="422">
        <v>0</v>
      </c>
      <c r="I49" s="423"/>
      <c r="J49" s="424"/>
      <c r="K49" s="422">
        <v>0</v>
      </c>
      <c r="L49" s="423"/>
      <c r="M49" s="424"/>
      <c r="N49" s="241">
        <v>2446066</v>
      </c>
      <c r="O49" s="241">
        <v>2446066</v>
      </c>
      <c r="P49" s="241">
        <v>2446066</v>
      </c>
      <c r="Q49" s="241">
        <v>2446066</v>
      </c>
      <c r="R49" s="241">
        <v>0</v>
      </c>
      <c r="S49" s="241">
        <v>0</v>
      </c>
      <c r="T49" s="242">
        <v>0</v>
      </c>
      <c r="U49" s="241">
        <v>0</v>
      </c>
      <c r="V49" s="241">
        <v>0</v>
      </c>
      <c r="W49" s="240">
        <v>0</v>
      </c>
      <c r="X49" s="239" t="s">
        <v>182</v>
      </c>
      <c r="Y49" s="239"/>
      <c r="Z49" s="239"/>
      <c r="AA49" s="239"/>
      <c r="AB49" s="239"/>
      <c r="AC49" s="16"/>
      <c r="AD49" s="30"/>
      <c r="AE49" s="31"/>
      <c r="AF49" s="32"/>
    </row>
    <row r="50" spans="2:32" ht="14.25" thickTop="1" thickBot="1">
      <c r="B50" s="429" t="s">
        <v>89</v>
      </c>
      <c r="C50" s="430"/>
      <c r="D50" s="430"/>
      <c r="E50" s="431"/>
      <c r="F50" s="210" t="s">
        <v>184</v>
      </c>
      <c r="G50" s="223">
        <v>0</v>
      </c>
      <c r="H50" s="432">
        <v>0</v>
      </c>
      <c r="I50" s="432"/>
      <c r="J50" s="432"/>
      <c r="K50" s="432">
        <v>0</v>
      </c>
      <c r="L50" s="432"/>
      <c r="M50" s="432"/>
      <c r="N50" s="220">
        <v>38643.919999999998</v>
      </c>
      <c r="O50" s="220">
        <v>38643.919999999998</v>
      </c>
      <c r="P50" s="220">
        <v>38643.919999999998</v>
      </c>
      <c r="Q50" s="220">
        <v>0</v>
      </c>
      <c r="R50" s="222">
        <v>0</v>
      </c>
      <c r="S50" s="220">
        <v>0</v>
      </c>
      <c r="T50" s="246">
        <v>0</v>
      </c>
      <c r="U50" s="220">
        <v>0</v>
      </c>
      <c r="V50" s="220">
        <v>0</v>
      </c>
      <c r="W50" s="245">
        <v>0</v>
      </c>
      <c r="X50" s="201" t="s">
        <v>183</v>
      </c>
      <c r="Y50" s="201"/>
      <c r="Z50" s="201"/>
      <c r="AA50" s="201"/>
      <c r="AB50" s="201"/>
      <c r="AC50" s="16"/>
      <c r="AD50" s="30"/>
      <c r="AE50" s="31"/>
      <c r="AF50" s="32"/>
    </row>
    <row r="51" spans="2:32" ht="14.25" thickTop="1" thickBot="1">
      <c r="B51" s="419" t="s">
        <v>42</v>
      </c>
      <c r="C51" s="420"/>
      <c r="D51" s="420"/>
      <c r="E51" s="421"/>
      <c r="F51" s="244" t="s">
        <v>184</v>
      </c>
      <c r="G51" s="243">
        <v>0</v>
      </c>
      <c r="H51" s="422">
        <v>0</v>
      </c>
      <c r="I51" s="423"/>
      <c r="J51" s="424"/>
      <c r="K51" s="422">
        <v>0</v>
      </c>
      <c r="L51" s="423"/>
      <c r="M51" s="424"/>
      <c r="N51" s="241">
        <v>38643.919999999998</v>
      </c>
      <c r="O51" s="241">
        <v>38643.919999999998</v>
      </c>
      <c r="P51" s="241">
        <v>38643.919999999998</v>
      </c>
      <c r="Q51" s="241">
        <v>0</v>
      </c>
      <c r="R51" s="241">
        <v>0</v>
      </c>
      <c r="S51" s="241">
        <v>0</v>
      </c>
      <c r="T51" s="242">
        <v>0</v>
      </c>
      <c r="U51" s="241">
        <v>0</v>
      </c>
      <c r="V51" s="241">
        <v>0</v>
      </c>
      <c r="W51" s="240">
        <v>0</v>
      </c>
      <c r="X51" s="239" t="s">
        <v>184</v>
      </c>
      <c r="Y51" s="239"/>
      <c r="Z51" s="239"/>
      <c r="AA51" s="239"/>
      <c r="AB51" s="239"/>
      <c r="AC51" s="16"/>
      <c r="AD51" s="30"/>
      <c r="AE51" s="31"/>
      <c r="AF51" s="32"/>
    </row>
    <row r="52" spans="2:32" ht="14.25" thickTop="1" thickBot="1">
      <c r="B52" s="429" t="s">
        <v>122</v>
      </c>
      <c r="C52" s="430"/>
      <c r="D52" s="430"/>
      <c r="E52" s="431"/>
      <c r="F52" s="210" t="s">
        <v>186</v>
      </c>
      <c r="G52" s="223">
        <v>0</v>
      </c>
      <c r="H52" s="432">
        <v>0</v>
      </c>
      <c r="I52" s="432"/>
      <c r="J52" s="432"/>
      <c r="K52" s="432">
        <v>0</v>
      </c>
      <c r="L52" s="432"/>
      <c r="M52" s="432"/>
      <c r="N52" s="220">
        <v>577499</v>
      </c>
      <c r="O52" s="220">
        <v>577499</v>
      </c>
      <c r="P52" s="220">
        <v>577499</v>
      </c>
      <c r="Q52" s="220">
        <v>577499</v>
      </c>
      <c r="R52" s="222">
        <v>0</v>
      </c>
      <c r="S52" s="220">
        <v>0</v>
      </c>
      <c r="T52" s="246">
        <v>0</v>
      </c>
      <c r="U52" s="220">
        <v>0</v>
      </c>
      <c r="V52" s="220">
        <v>0</v>
      </c>
      <c r="W52" s="245">
        <v>0</v>
      </c>
      <c r="X52" s="201" t="s">
        <v>185</v>
      </c>
      <c r="Y52" s="201"/>
      <c r="Z52" s="201"/>
      <c r="AA52" s="201"/>
      <c r="AB52" s="201"/>
      <c r="AC52" s="16"/>
      <c r="AD52" s="30"/>
      <c r="AE52" s="31"/>
      <c r="AF52" s="32"/>
    </row>
    <row r="53" spans="2:32" ht="14.25" thickTop="1" thickBot="1">
      <c r="B53" s="419" t="s">
        <v>42</v>
      </c>
      <c r="C53" s="420"/>
      <c r="D53" s="420"/>
      <c r="E53" s="421"/>
      <c r="F53" s="244" t="s">
        <v>186</v>
      </c>
      <c r="G53" s="243">
        <v>0</v>
      </c>
      <c r="H53" s="422">
        <v>0</v>
      </c>
      <c r="I53" s="423"/>
      <c r="J53" s="424"/>
      <c r="K53" s="422">
        <v>0</v>
      </c>
      <c r="L53" s="423"/>
      <c r="M53" s="424"/>
      <c r="N53" s="241">
        <v>577499</v>
      </c>
      <c r="O53" s="241">
        <v>577499</v>
      </c>
      <c r="P53" s="241">
        <v>577499</v>
      </c>
      <c r="Q53" s="241">
        <v>577499</v>
      </c>
      <c r="R53" s="241">
        <v>0</v>
      </c>
      <c r="S53" s="241">
        <v>0</v>
      </c>
      <c r="T53" s="242">
        <v>0</v>
      </c>
      <c r="U53" s="241">
        <v>0</v>
      </c>
      <c r="V53" s="241">
        <v>0</v>
      </c>
      <c r="W53" s="240">
        <v>0</v>
      </c>
      <c r="X53" s="239" t="s">
        <v>186</v>
      </c>
      <c r="Y53" s="239"/>
      <c r="Z53" s="239"/>
      <c r="AA53" s="239"/>
      <c r="AB53" s="239"/>
      <c r="AC53" s="16"/>
      <c r="AD53" s="30"/>
      <c r="AE53" s="31"/>
      <c r="AF53" s="32"/>
    </row>
    <row r="54" spans="2:32" ht="14.25" thickTop="1" thickBot="1">
      <c r="B54" s="429" t="s">
        <v>122</v>
      </c>
      <c r="C54" s="430"/>
      <c r="D54" s="430"/>
      <c r="E54" s="431"/>
      <c r="F54" s="210" t="s">
        <v>188</v>
      </c>
      <c r="G54" s="223">
        <v>0</v>
      </c>
      <c r="H54" s="432">
        <v>0</v>
      </c>
      <c r="I54" s="432"/>
      <c r="J54" s="432"/>
      <c r="K54" s="432">
        <v>0</v>
      </c>
      <c r="L54" s="432"/>
      <c r="M54" s="432"/>
      <c r="N54" s="220">
        <v>600754</v>
      </c>
      <c r="O54" s="220">
        <v>600754</v>
      </c>
      <c r="P54" s="220">
        <v>600754</v>
      </c>
      <c r="Q54" s="220">
        <v>600754</v>
      </c>
      <c r="R54" s="222">
        <v>0</v>
      </c>
      <c r="S54" s="220">
        <v>0</v>
      </c>
      <c r="T54" s="246">
        <v>0</v>
      </c>
      <c r="U54" s="220">
        <v>0</v>
      </c>
      <c r="V54" s="220">
        <v>0</v>
      </c>
      <c r="W54" s="245">
        <v>0</v>
      </c>
      <c r="X54" s="201" t="s">
        <v>187</v>
      </c>
      <c r="Y54" s="201"/>
      <c r="Z54" s="201"/>
      <c r="AA54" s="201"/>
      <c r="AB54" s="201"/>
      <c r="AC54" s="16"/>
      <c r="AD54" s="30"/>
      <c r="AE54" s="31"/>
      <c r="AF54" s="32"/>
    </row>
    <row r="55" spans="2:32" ht="14.25" thickTop="1" thickBot="1">
      <c r="B55" s="419" t="s">
        <v>42</v>
      </c>
      <c r="C55" s="420"/>
      <c r="D55" s="420"/>
      <c r="E55" s="421"/>
      <c r="F55" s="244" t="s">
        <v>188</v>
      </c>
      <c r="G55" s="243">
        <v>0</v>
      </c>
      <c r="H55" s="422">
        <v>0</v>
      </c>
      <c r="I55" s="423"/>
      <c r="J55" s="424"/>
      <c r="K55" s="422">
        <v>0</v>
      </c>
      <c r="L55" s="423"/>
      <c r="M55" s="424"/>
      <c r="N55" s="241">
        <v>600754</v>
      </c>
      <c r="O55" s="241">
        <v>600754</v>
      </c>
      <c r="P55" s="241">
        <v>600754</v>
      </c>
      <c r="Q55" s="241">
        <v>600754</v>
      </c>
      <c r="R55" s="241">
        <v>0</v>
      </c>
      <c r="S55" s="241">
        <v>0</v>
      </c>
      <c r="T55" s="242">
        <v>0</v>
      </c>
      <c r="U55" s="241">
        <v>0</v>
      </c>
      <c r="V55" s="241">
        <v>0</v>
      </c>
      <c r="W55" s="240">
        <v>0</v>
      </c>
      <c r="X55" s="239" t="s">
        <v>188</v>
      </c>
      <c r="Y55" s="239"/>
      <c r="Z55" s="239"/>
      <c r="AA55" s="239"/>
      <c r="AB55" s="239"/>
      <c r="AC55" s="16"/>
      <c r="AD55" s="30"/>
      <c r="AE55" s="31"/>
      <c r="AF55" s="32"/>
    </row>
    <row r="56" spans="2:32" ht="13.5" thickTop="1">
      <c r="B56" s="429" t="s">
        <v>87</v>
      </c>
      <c r="C56" s="430"/>
      <c r="D56" s="430"/>
      <c r="E56" s="431"/>
      <c r="F56" s="210" t="s">
        <v>190</v>
      </c>
      <c r="G56" s="223">
        <v>0</v>
      </c>
      <c r="H56" s="432">
        <v>0</v>
      </c>
      <c r="I56" s="432"/>
      <c r="J56" s="432"/>
      <c r="K56" s="432">
        <v>0</v>
      </c>
      <c r="L56" s="432"/>
      <c r="M56" s="432"/>
      <c r="N56" s="220">
        <v>2446066</v>
      </c>
      <c r="O56" s="220">
        <v>2446066</v>
      </c>
      <c r="P56" s="220">
        <v>2446066</v>
      </c>
      <c r="Q56" s="220">
        <v>0</v>
      </c>
      <c r="R56" s="222">
        <v>0</v>
      </c>
      <c r="S56" s="220">
        <v>0</v>
      </c>
      <c r="T56" s="246">
        <v>0</v>
      </c>
      <c r="U56" s="220">
        <v>0</v>
      </c>
      <c r="V56" s="220">
        <v>0</v>
      </c>
      <c r="W56" s="245">
        <v>0</v>
      </c>
      <c r="X56" s="201" t="s">
        <v>189</v>
      </c>
      <c r="Y56" s="201"/>
      <c r="Z56" s="201"/>
      <c r="AA56" s="201"/>
      <c r="AB56" s="201"/>
      <c r="AC56" s="16"/>
      <c r="AD56" s="30"/>
      <c r="AE56" s="31"/>
      <c r="AF56" s="32"/>
    </row>
    <row r="57" spans="2:32">
      <c r="B57" s="429" t="s">
        <v>89</v>
      </c>
      <c r="C57" s="430"/>
      <c r="D57" s="430"/>
      <c r="E57" s="431"/>
      <c r="F57" s="210" t="s">
        <v>190</v>
      </c>
      <c r="G57" s="223">
        <v>0</v>
      </c>
      <c r="H57" s="432">
        <v>0</v>
      </c>
      <c r="I57" s="432"/>
      <c r="J57" s="432"/>
      <c r="K57" s="432">
        <v>0</v>
      </c>
      <c r="L57" s="432"/>
      <c r="M57" s="432"/>
      <c r="N57" s="220">
        <v>5841865.1699999999</v>
      </c>
      <c r="O57" s="220">
        <v>5841865.1699999999</v>
      </c>
      <c r="P57" s="220">
        <v>5841865.1699999999</v>
      </c>
      <c r="Q57" s="220">
        <v>0</v>
      </c>
      <c r="R57" s="222">
        <v>0</v>
      </c>
      <c r="S57" s="220">
        <v>0</v>
      </c>
      <c r="T57" s="246">
        <v>0</v>
      </c>
      <c r="U57" s="220">
        <v>0</v>
      </c>
      <c r="V57" s="220">
        <v>0</v>
      </c>
      <c r="W57" s="245">
        <v>0</v>
      </c>
      <c r="X57" s="201" t="s">
        <v>191</v>
      </c>
      <c r="Y57" s="201"/>
      <c r="Z57" s="201"/>
      <c r="AA57" s="201"/>
      <c r="AB57" s="201"/>
      <c r="AC57" s="16"/>
      <c r="AD57" s="30"/>
      <c r="AE57" s="31"/>
      <c r="AF57" s="32"/>
    </row>
    <row r="58" spans="2:32" ht="13.5" thickBot="1">
      <c r="B58" s="429" t="s">
        <v>122</v>
      </c>
      <c r="C58" s="430"/>
      <c r="D58" s="430"/>
      <c r="E58" s="431"/>
      <c r="F58" s="210" t="s">
        <v>190</v>
      </c>
      <c r="G58" s="223">
        <v>0</v>
      </c>
      <c r="H58" s="432">
        <v>0</v>
      </c>
      <c r="I58" s="432"/>
      <c r="J58" s="432"/>
      <c r="K58" s="432">
        <v>0</v>
      </c>
      <c r="L58" s="432"/>
      <c r="M58" s="432"/>
      <c r="N58" s="220">
        <v>1178253</v>
      </c>
      <c r="O58" s="220">
        <v>1178253</v>
      </c>
      <c r="P58" s="220">
        <v>1178253</v>
      </c>
      <c r="Q58" s="220">
        <v>0</v>
      </c>
      <c r="R58" s="222">
        <v>0</v>
      </c>
      <c r="S58" s="220">
        <v>0</v>
      </c>
      <c r="T58" s="246">
        <v>0</v>
      </c>
      <c r="U58" s="220">
        <v>0</v>
      </c>
      <c r="V58" s="220">
        <v>0</v>
      </c>
      <c r="W58" s="245">
        <v>0</v>
      </c>
      <c r="X58" s="201" t="s">
        <v>192</v>
      </c>
      <c r="Y58" s="201"/>
      <c r="Z58" s="201"/>
      <c r="AA58" s="201"/>
      <c r="AB58" s="201"/>
      <c r="AC58" s="16"/>
      <c r="AD58" s="30"/>
      <c r="AE58" s="31"/>
      <c r="AF58" s="32"/>
    </row>
    <row r="59" spans="2:32" ht="14.25" thickTop="1" thickBot="1">
      <c r="B59" s="419" t="s">
        <v>42</v>
      </c>
      <c r="C59" s="420"/>
      <c r="D59" s="420"/>
      <c r="E59" s="421"/>
      <c r="F59" s="244" t="s">
        <v>190</v>
      </c>
      <c r="G59" s="243">
        <v>0</v>
      </c>
      <c r="H59" s="422">
        <v>0</v>
      </c>
      <c r="I59" s="423"/>
      <c r="J59" s="424"/>
      <c r="K59" s="422">
        <v>0</v>
      </c>
      <c r="L59" s="423"/>
      <c r="M59" s="424"/>
      <c r="N59" s="241">
        <v>9466184.1699999999</v>
      </c>
      <c r="O59" s="241">
        <v>9466184.1699999999</v>
      </c>
      <c r="P59" s="241">
        <v>9466184.1699999999</v>
      </c>
      <c r="Q59" s="241">
        <v>0</v>
      </c>
      <c r="R59" s="241">
        <v>0</v>
      </c>
      <c r="S59" s="241">
        <v>0</v>
      </c>
      <c r="T59" s="242">
        <v>0</v>
      </c>
      <c r="U59" s="241">
        <v>0</v>
      </c>
      <c r="V59" s="241">
        <v>0</v>
      </c>
      <c r="W59" s="240">
        <v>0</v>
      </c>
      <c r="X59" s="239" t="s">
        <v>190</v>
      </c>
      <c r="Y59" s="239"/>
      <c r="Z59" s="239"/>
      <c r="AA59" s="239"/>
      <c r="AB59" s="239"/>
      <c r="AC59" s="16"/>
      <c r="AD59" s="30"/>
      <c r="AE59" s="31"/>
      <c r="AF59" s="32"/>
    </row>
    <row r="60" spans="2:32" ht="14.25" thickTop="1" thickBot="1">
      <c r="B60" s="429" t="s">
        <v>89</v>
      </c>
      <c r="C60" s="430"/>
      <c r="D60" s="430"/>
      <c r="E60" s="431"/>
      <c r="F60" s="210" t="s">
        <v>194</v>
      </c>
      <c r="G60" s="223">
        <v>0</v>
      </c>
      <c r="H60" s="432">
        <v>0</v>
      </c>
      <c r="I60" s="432"/>
      <c r="J60" s="432"/>
      <c r="K60" s="432">
        <v>0</v>
      </c>
      <c r="L60" s="432"/>
      <c r="M60" s="432"/>
      <c r="N60" s="220">
        <v>5841865.1699999999</v>
      </c>
      <c r="O60" s="220">
        <v>5841865.1699999999</v>
      </c>
      <c r="P60" s="220">
        <v>5841865.1699999999</v>
      </c>
      <c r="Q60" s="220">
        <v>5841865.1699999999</v>
      </c>
      <c r="R60" s="222">
        <v>0</v>
      </c>
      <c r="S60" s="220">
        <v>0</v>
      </c>
      <c r="T60" s="246">
        <v>0</v>
      </c>
      <c r="U60" s="220">
        <v>0</v>
      </c>
      <c r="V60" s="220">
        <v>0</v>
      </c>
      <c r="W60" s="245">
        <v>0</v>
      </c>
      <c r="X60" s="201" t="s">
        <v>193</v>
      </c>
      <c r="Y60" s="201"/>
      <c r="Z60" s="201"/>
      <c r="AA60" s="201"/>
      <c r="AB60" s="201"/>
      <c r="AC60" s="16"/>
      <c r="AD60" s="30"/>
      <c r="AE60" s="31"/>
      <c r="AF60" s="32"/>
    </row>
    <row r="61" spans="2:32" ht="14.25" thickTop="1" thickBot="1">
      <c r="B61" s="419" t="s">
        <v>42</v>
      </c>
      <c r="C61" s="420"/>
      <c r="D61" s="420"/>
      <c r="E61" s="421"/>
      <c r="F61" s="244" t="s">
        <v>194</v>
      </c>
      <c r="G61" s="243">
        <v>0</v>
      </c>
      <c r="H61" s="422">
        <v>0</v>
      </c>
      <c r="I61" s="423"/>
      <c r="J61" s="424"/>
      <c r="K61" s="422">
        <v>0</v>
      </c>
      <c r="L61" s="423"/>
      <c r="M61" s="424"/>
      <c r="N61" s="241">
        <v>5841865.1699999999</v>
      </c>
      <c r="O61" s="241">
        <v>5841865.1699999999</v>
      </c>
      <c r="P61" s="241">
        <v>5841865.1699999999</v>
      </c>
      <c r="Q61" s="241">
        <v>5841865.1699999999</v>
      </c>
      <c r="R61" s="241">
        <v>0</v>
      </c>
      <c r="S61" s="241">
        <v>0</v>
      </c>
      <c r="T61" s="242">
        <v>0</v>
      </c>
      <c r="U61" s="241">
        <v>0</v>
      </c>
      <c r="V61" s="241">
        <v>0</v>
      </c>
      <c r="W61" s="240">
        <v>0</v>
      </c>
      <c r="X61" s="239" t="s">
        <v>194</v>
      </c>
      <c r="Y61" s="239"/>
      <c r="Z61" s="239"/>
      <c r="AA61" s="239"/>
      <c r="AB61" s="239"/>
      <c r="AC61" s="16"/>
      <c r="AD61" s="30"/>
      <c r="AE61" s="31"/>
      <c r="AF61" s="32"/>
    </row>
    <row r="62" spans="2:32" ht="31.5" thickTop="1" thickBot="1">
      <c r="B62" s="425" t="s">
        <v>146</v>
      </c>
      <c r="C62" s="426"/>
      <c r="D62" s="426"/>
      <c r="E62" s="427"/>
      <c r="F62" s="238" t="s">
        <v>195</v>
      </c>
      <c r="G62" s="237">
        <v>0</v>
      </c>
      <c r="H62" s="428">
        <v>0</v>
      </c>
      <c r="I62" s="428"/>
      <c r="J62" s="428"/>
      <c r="K62" s="428">
        <v>0</v>
      </c>
      <c r="L62" s="428"/>
      <c r="M62" s="428"/>
      <c r="N62" s="235">
        <v>18971012.260000002</v>
      </c>
      <c r="O62" s="235">
        <v>18971012.260000002</v>
      </c>
      <c r="P62" s="235">
        <v>18971012.260000002</v>
      </c>
      <c r="Q62" s="235">
        <v>9466184.1699999999</v>
      </c>
      <c r="R62" s="235">
        <v>0</v>
      </c>
      <c r="S62" s="235">
        <v>0</v>
      </c>
      <c r="T62" s="236">
        <v>0</v>
      </c>
      <c r="U62" s="235">
        <v>0</v>
      </c>
      <c r="V62" s="235">
        <v>0</v>
      </c>
      <c r="W62" s="234">
        <v>0</v>
      </c>
      <c r="X62" s="233" t="s">
        <v>195</v>
      </c>
      <c r="Y62" s="42"/>
      <c r="Z62" s="42"/>
      <c r="AA62" s="42"/>
      <c r="AB62" s="42"/>
      <c r="AC62" s="16"/>
      <c r="AD62" s="30"/>
      <c r="AE62" s="31"/>
      <c r="AF62" s="32"/>
    </row>
    <row r="63" spans="2:32" ht="14.25" thickTop="1" thickBot="1">
      <c r="B63" s="429" t="s">
        <v>87</v>
      </c>
      <c r="C63" s="430"/>
      <c r="D63" s="430"/>
      <c r="E63" s="431"/>
      <c r="F63" s="210" t="s">
        <v>197</v>
      </c>
      <c r="G63" s="223">
        <v>0</v>
      </c>
      <c r="H63" s="432">
        <v>0</v>
      </c>
      <c r="I63" s="432"/>
      <c r="J63" s="432"/>
      <c r="K63" s="432">
        <v>0</v>
      </c>
      <c r="L63" s="432"/>
      <c r="M63" s="432"/>
      <c r="N63" s="220">
        <v>237838.92</v>
      </c>
      <c r="O63" s="220">
        <v>237838.92</v>
      </c>
      <c r="P63" s="220">
        <v>237838.92</v>
      </c>
      <c r="Q63" s="220">
        <v>0</v>
      </c>
      <c r="R63" s="222">
        <v>0</v>
      </c>
      <c r="S63" s="220">
        <v>0</v>
      </c>
      <c r="T63" s="246">
        <v>0</v>
      </c>
      <c r="U63" s="220">
        <v>0</v>
      </c>
      <c r="V63" s="220">
        <v>0</v>
      </c>
      <c r="W63" s="245">
        <v>0</v>
      </c>
      <c r="X63" s="201" t="s">
        <v>196</v>
      </c>
      <c r="Y63" s="201"/>
      <c r="Z63" s="201"/>
      <c r="AA63" s="201"/>
      <c r="AB63" s="201"/>
      <c r="AC63" s="16"/>
      <c r="AD63" s="30"/>
      <c r="AE63" s="31"/>
      <c r="AF63" s="32"/>
    </row>
    <row r="64" spans="2:32" ht="14.25" thickTop="1" thickBot="1">
      <c r="B64" s="419" t="s">
        <v>42</v>
      </c>
      <c r="C64" s="420"/>
      <c r="D64" s="420"/>
      <c r="E64" s="421"/>
      <c r="F64" s="244" t="s">
        <v>197</v>
      </c>
      <c r="G64" s="243">
        <v>0</v>
      </c>
      <c r="H64" s="422">
        <v>0</v>
      </c>
      <c r="I64" s="423"/>
      <c r="J64" s="424"/>
      <c r="K64" s="422">
        <v>0</v>
      </c>
      <c r="L64" s="423"/>
      <c r="M64" s="424"/>
      <c r="N64" s="241">
        <v>237838.92</v>
      </c>
      <c r="O64" s="241">
        <v>237838.92</v>
      </c>
      <c r="P64" s="241">
        <v>237838.92</v>
      </c>
      <c r="Q64" s="241">
        <v>0</v>
      </c>
      <c r="R64" s="241">
        <v>0</v>
      </c>
      <c r="S64" s="241">
        <v>0</v>
      </c>
      <c r="T64" s="242">
        <v>0</v>
      </c>
      <c r="U64" s="241">
        <v>0</v>
      </c>
      <c r="V64" s="241">
        <v>0</v>
      </c>
      <c r="W64" s="240">
        <v>0</v>
      </c>
      <c r="X64" s="239" t="s">
        <v>197</v>
      </c>
      <c r="Y64" s="239"/>
      <c r="Z64" s="239"/>
      <c r="AA64" s="239"/>
      <c r="AB64" s="239"/>
      <c r="AC64" s="16"/>
      <c r="AD64" s="30"/>
      <c r="AE64" s="31"/>
      <c r="AF64" s="32"/>
    </row>
    <row r="65" spans="2:32" ht="31.5" thickTop="1" thickBot="1">
      <c r="B65" s="425" t="s">
        <v>146</v>
      </c>
      <c r="C65" s="426"/>
      <c r="D65" s="426"/>
      <c r="E65" s="427"/>
      <c r="F65" s="238" t="s">
        <v>198</v>
      </c>
      <c r="G65" s="237">
        <v>0</v>
      </c>
      <c r="H65" s="428">
        <v>0</v>
      </c>
      <c r="I65" s="428"/>
      <c r="J65" s="428"/>
      <c r="K65" s="428">
        <v>0</v>
      </c>
      <c r="L65" s="428"/>
      <c r="M65" s="428"/>
      <c r="N65" s="235">
        <v>237838.92</v>
      </c>
      <c r="O65" s="235">
        <v>237838.92</v>
      </c>
      <c r="P65" s="235">
        <v>237838.92</v>
      </c>
      <c r="Q65" s="235">
        <v>0</v>
      </c>
      <c r="R65" s="235">
        <v>0</v>
      </c>
      <c r="S65" s="235">
        <v>0</v>
      </c>
      <c r="T65" s="236">
        <v>0</v>
      </c>
      <c r="U65" s="235">
        <v>0</v>
      </c>
      <c r="V65" s="235">
        <v>0</v>
      </c>
      <c r="W65" s="234">
        <v>0</v>
      </c>
      <c r="X65" s="233" t="s">
        <v>198</v>
      </c>
      <c r="Y65" s="42"/>
      <c r="Z65" s="42"/>
      <c r="AA65" s="42"/>
      <c r="AB65" s="42"/>
      <c r="AC65" s="16"/>
      <c r="AD65" s="30"/>
      <c r="AE65" s="31"/>
      <c r="AF65" s="32"/>
    </row>
    <row r="66" spans="2:32" ht="6.75" hidden="1" customHeight="1" thickTop="1" thickBot="1">
      <c r="B66" s="442"/>
      <c r="C66" s="443"/>
      <c r="D66" s="443"/>
      <c r="E66" s="443"/>
      <c r="F66" s="232"/>
      <c r="G66" s="231"/>
      <c r="H66" s="433"/>
      <c r="I66" s="433"/>
      <c r="J66" s="433"/>
      <c r="K66" s="433"/>
      <c r="L66" s="433"/>
      <c r="M66" s="433"/>
      <c r="N66" s="229"/>
      <c r="O66" s="229"/>
      <c r="P66" s="229"/>
      <c r="Q66" s="229"/>
      <c r="R66" s="229"/>
      <c r="S66" s="229"/>
      <c r="T66" s="230"/>
      <c r="U66" s="229"/>
      <c r="V66" s="229"/>
      <c r="W66" s="228"/>
      <c r="X66" s="17"/>
      <c r="Y66" s="17"/>
      <c r="Z66" s="17"/>
      <c r="AA66" s="17"/>
      <c r="AB66" s="17"/>
      <c r="AC66" s="17"/>
      <c r="AD66" s="33"/>
      <c r="AE66" s="32"/>
      <c r="AF66" s="32"/>
    </row>
    <row r="67" spans="2:32" ht="14.25" thickTop="1" thickBot="1">
      <c r="B67" s="440" t="s">
        <v>68</v>
      </c>
      <c r="C67" s="440"/>
      <c r="D67" s="440"/>
      <c r="E67" s="440"/>
      <c r="F67" s="441"/>
      <c r="G67" s="227">
        <v>347282.6</v>
      </c>
      <c r="H67" s="434">
        <v>0</v>
      </c>
      <c r="I67" s="434"/>
      <c r="J67" s="434"/>
      <c r="K67" s="434">
        <v>0</v>
      </c>
      <c r="L67" s="434"/>
      <c r="M67" s="434"/>
      <c r="N67" s="215">
        <v>43975088.420000002</v>
      </c>
      <c r="O67" s="215">
        <v>43956837.960000001</v>
      </c>
      <c r="P67" s="215">
        <v>43811322.409999996</v>
      </c>
      <c r="Q67" s="215">
        <v>12666298.609999999</v>
      </c>
      <c r="R67" s="215">
        <v>511048.61</v>
      </c>
      <c r="S67" s="215">
        <v>0</v>
      </c>
      <c r="T67" s="215">
        <v>0</v>
      </c>
      <c r="U67" s="215">
        <v>0</v>
      </c>
      <c r="V67" s="215">
        <v>0</v>
      </c>
      <c r="W67" s="226">
        <v>0</v>
      </c>
      <c r="X67" s="212"/>
      <c r="Y67" s="212"/>
      <c r="Z67" s="212"/>
      <c r="AA67" s="212"/>
      <c r="AB67" s="212"/>
      <c r="AC67" s="17"/>
      <c r="AD67" s="32"/>
      <c r="AE67" s="32"/>
      <c r="AF67" s="32"/>
    </row>
    <row r="68" spans="2:32" ht="13.5" thickBot="1">
      <c r="B68" s="429" t="s">
        <v>91</v>
      </c>
      <c r="C68" s="430"/>
      <c r="D68" s="430"/>
      <c r="E68" s="431"/>
      <c r="F68" s="210" t="s">
        <v>90</v>
      </c>
      <c r="G68" s="223">
        <v>64123612.960000001</v>
      </c>
      <c r="H68" s="439" t="s">
        <v>70</v>
      </c>
      <c r="I68" s="439"/>
      <c r="J68" s="439"/>
      <c r="K68" s="439" t="s">
        <v>70</v>
      </c>
      <c r="L68" s="439"/>
      <c r="M68" s="439"/>
      <c r="N68" s="220">
        <v>37272011.090000004</v>
      </c>
      <c r="O68" s="219" t="s">
        <v>70</v>
      </c>
      <c r="P68" s="220">
        <v>32451758.710000001</v>
      </c>
      <c r="Q68" s="219" t="s">
        <v>70</v>
      </c>
      <c r="R68" s="222">
        <v>68943865.340000004</v>
      </c>
      <c r="S68" s="219" t="s">
        <v>70</v>
      </c>
      <c r="T68" s="221" t="s">
        <v>70</v>
      </c>
      <c r="U68" s="220">
        <v>0</v>
      </c>
      <c r="V68" s="219" t="s">
        <v>70</v>
      </c>
      <c r="W68" s="218" t="s">
        <v>70</v>
      </c>
      <c r="X68" s="201" t="s">
        <v>150</v>
      </c>
      <c r="Y68" s="201"/>
      <c r="Z68" s="201"/>
      <c r="AA68" s="201"/>
      <c r="AB68" s="201"/>
      <c r="AC68" s="17"/>
      <c r="AD68" s="32"/>
      <c r="AE68" s="32"/>
      <c r="AF68" s="32"/>
    </row>
    <row r="69" spans="2:32" ht="13.5" hidden="1" customHeight="1" thickBot="1">
      <c r="B69" s="462"/>
      <c r="C69" s="463"/>
      <c r="D69" s="463"/>
      <c r="E69" s="464"/>
      <c r="F69" s="224"/>
      <c r="G69" s="225"/>
      <c r="H69" s="439"/>
      <c r="I69" s="439"/>
      <c r="J69" s="439"/>
      <c r="K69" s="439"/>
      <c r="L69" s="439"/>
      <c r="M69" s="439"/>
      <c r="N69" s="220"/>
      <c r="O69" s="219"/>
      <c r="P69" s="220"/>
      <c r="Q69" s="219"/>
      <c r="R69" s="222"/>
      <c r="S69" s="219"/>
      <c r="T69" s="221"/>
      <c r="U69" s="220"/>
      <c r="V69" s="219"/>
      <c r="W69" s="218"/>
      <c r="X69" s="201"/>
      <c r="Y69" s="201"/>
      <c r="Z69" s="201"/>
      <c r="AA69" s="201"/>
      <c r="AB69" s="201"/>
      <c r="AC69" s="17"/>
      <c r="AD69" s="32"/>
      <c r="AE69" s="32"/>
      <c r="AF69" s="32"/>
    </row>
    <row r="70" spans="2:32" ht="25.5" customHeight="1" thickTop="1" thickBot="1">
      <c r="B70" s="472" t="s">
        <v>145</v>
      </c>
      <c r="C70" s="440"/>
      <c r="D70" s="440"/>
      <c r="E70" s="473"/>
      <c r="F70" s="217">
        <v>440140000</v>
      </c>
      <c r="G70" s="216">
        <v>64123612.960000001</v>
      </c>
      <c r="H70" s="444" t="s">
        <v>70</v>
      </c>
      <c r="I70" s="444"/>
      <c r="J70" s="444"/>
      <c r="K70" s="444" t="s">
        <v>70</v>
      </c>
      <c r="L70" s="444"/>
      <c r="M70" s="444"/>
      <c r="N70" s="215">
        <v>37272011.090000004</v>
      </c>
      <c r="O70" s="214" t="s">
        <v>70</v>
      </c>
      <c r="P70" s="215">
        <v>32451758.710000001</v>
      </c>
      <c r="Q70" s="214" t="s">
        <v>70</v>
      </c>
      <c r="R70" s="215">
        <v>68943865.340000004</v>
      </c>
      <c r="S70" s="214" t="s">
        <v>70</v>
      </c>
      <c r="T70" s="214" t="s">
        <v>70</v>
      </c>
      <c r="U70" s="215">
        <v>0</v>
      </c>
      <c r="V70" s="214" t="s">
        <v>70</v>
      </c>
      <c r="W70" s="213" t="s">
        <v>70</v>
      </c>
      <c r="X70" s="212"/>
      <c r="Y70" s="212"/>
      <c r="Z70" s="212"/>
      <c r="AA70" s="212"/>
      <c r="AB70" s="212"/>
      <c r="AC70" s="17"/>
      <c r="AD70" s="32"/>
      <c r="AE70" s="32"/>
      <c r="AF70" s="32"/>
    </row>
    <row r="71" spans="2:32">
      <c r="B71" s="429" t="s">
        <v>87</v>
      </c>
      <c r="C71" s="430"/>
      <c r="D71" s="430"/>
      <c r="E71" s="431"/>
      <c r="F71" s="210" t="s">
        <v>86</v>
      </c>
      <c r="G71" s="223">
        <v>779521.86</v>
      </c>
      <c r="H71" s="439" t="s">
        <v>70</v>
      </c>
      <c r="I71" s="439"/>
      <c r="J71" s="439"/>
      <c r="K71" s="439" t="s">
        <v>70</v>
      </c>
      <c r="L71" s="439"/>
      <c r="M71" s="439"/>
      <c r="N71" s="220">
        <v>1197930.73</v>
      </c>
      <c r="O71" s="219" t="s">
        <v>70</v>
      </c>
      <c r="P71" s="220">
        <v>1247821.06</v>
      </c>
      <c r="Q71" s="219" t="s">
        <v>70</v>
      </c>
      <c r="R71" s="222">
        <v>729631.53</v>
      </c>
      <c r="S71" s="219" t="s">
        <v>70</v>
      </c>
      <c r="T71" s="221" t="s">
        <v>70</v>
      </c>
      <c r="U71" s="220">
        <v>0</v>
      </c>
      <c r="V71" s="219" t="s">
        <v>70</v>
      </c>
      <c r="W71" s="218" t="s">
        <v>70</v>
      </c>
      <c r="X71" s="201" t="s">
        <v>148</v>
      </c>
      <c r="Y71" s="201"/>
      <c r="Z71" s="201"/>
      <c r="AA71" s="201"/>
      <c r="AB71" s="201"/>
      <c r="AC71" s="17"/>
      <c r="AD71" s="32"/>
      <c r="AE71" s="32"/>
      <c r="AF71" s="32"/>
    </row>
    <row r="72" spans="2:32" ht="13.5" thickBot="1">
      <c r="B72" s="429" t="s">
        <v>89</v>
      </c>
      <c r="C72" s="430"/>
      <c r="D72" s="430"/>
      <c r="E72" s="431"/>
      <c r="F72" s="210" t="s">
        <v>88</v>
      </c>
      <c r="G72" s="223">
        <v>235415.66</v>
      </c>
      <c r="H72" s="439" t="s">
        <v>70</v>
      </c>
      <c r="I72" s="439"/>
      <c r="J72" s="439"/>
      <c r="K72" s="439" t="s">
        <v>70</v>
      </c>
      <c r="L72" s="439"/>
      <c r="M72" s="439"/>
      <c r="N72" s="220">
        <v>361775.1</v>
      </c>
      <c r="O72" s="219" t="s">
        <v>70</v>
      </c>
      <c r="P72" s="220">
        <v>376842.03</v>
      </c>
      <c r="Q72" s="219" t="s">
        <v>70</v>
      </c>
      <c r="R72" s="222">
        <v>220348.73</v>
      </c>
      <c r="S72" s="219" t="s">
        <v>70</v>
      </c>
      <c r="T72" s="221" t="s">
        <v>70</v>
      </c>
      <c r="U72" s="220">
        <v>0</v>
      </c>
      <c r="V72" s="219" t="s">
        <v>70</v>
      </c>
      <c r="W72" s="218" t="s">
        <v>70</v>
      </c>
      <c r="X72" s="201" t="s">
        <v>149</v>
      </c>
      <c r="Y72" s="201"/>
      <c r="Z72" s="201"/>
      <c r="AA72" s="201"/>
      <c r="AB72" s="201"/>
      <c r="AC72" s="17"/>
      <c r="AD72" s="32"/>
      <c r="AE72" s="32"/>
      <c r="AF72" s="32"/>
    </row>
    <row r="73" spans="2:32" ht="13.5" hidden="1" thickBot="1">
      <c r="B73" s="476"/>
      <c r="C73" s="477"/>
      <c r="D73" s="477"/>
      <c r="E73" s="477"/>
      <c r="F73" s="224"/>
      <c r="G73" s="223"/>
      <c r="H73" s="439"/>
      <c r="I73" s="439"/>
      <c r="J73" s="439"/>
      <c r="K73" s="439"/>
      <c r="L73" s="439"/>
      <c r="M73" s="439"/>
      <c r="N73" s="220"/>
      <c r="O73" s="219"/>
      <c r="P73" s="220"/>
      <c r="Q73" s="219"/>
      <c r="R73" s="222"/>
      <c r="S73" s="219"/>
      <c r="T73" s="221"/>
      <c r="U73" s="220"/>
      <c r="V73" s="219"/>
      <c r="W73" s="218"/>
      <c r="X73" s="201"/>
      <c r="Y73" s="201"/>
      <c r="Z73" s="201"/>
      <c r="AA73" s="201"/>
      <c r="AB73" s="201"/>
      <c r="AC73" s="17"/>
      <c r="AD73" s="32"/>
      <c r="AE73" s="32"/>
      <c r="AF73" s="32"/>
    </row>
    <row r="74" spans="2:32" ht="27.75" customHeight="1" thickTop="1" thickBot="1">
      <c r="B74" s="472" t="s">
        <v>144</v>
      </c>
      <c r="C74" s="440"/>
      <c r="D74" s="440"/>
      <c r="E74" s="473"/>
      <c r="F74" s="217">
        <v>440160000</v>
      </c>
      <c r="G74" s="216">
        <v>1014937.52</v>
      </c>
      <c r="H74" s="444" t="s">
        <v>70</v>
      </c>
      <c r="I74" s="444"/>
      <c r="J74" s="444"/>
      <c r="K74" s="444" t="s">
        <v>70</v>
      </c>
      <c r="L74" s="444"/>
      <c r="M74" s="444"/>
      <c r="N74" s="215">
        <v>1559705.83</v>
      </c>
      <c r="O74" s="214" t="s">
        <v>70</v>
      </c>
      <c r="P74" s="215">
        <v>1624663.09</v>
      </c>
      <c r="Q74" s="214" t="s">
        <v>70</v>
      </c>
      <c r="R74" s="215">
        <v>949980.26</v>
      </c>
      <c r="S74" s="214" t="s">
        <v>70</v>
      </c>
      <c r="T74" s="214" t="s">
        <v>70</v>
      </c>
      <c r="U74" s="215">
        <v>0</v>
      </c>
      <c r="V74" s="214" t="s">
        <v>70</v>
      </c>
      <c r="W74" s="213" t="s">
        <v>70</v>
      </c>
      <c r="X74" s="212"/>
      <c r="Y74" s="212"/>
      <c r="Z74" s="212"/>
      <c r="AA74" s="212"/>
      <c r="AB74" s="212"/>
      <c r="AC74" s="17"/>
      <c r="AD74" s="32"/>
      <c r="AE74" s="32"/>
      <c r="AF74" s="32"/>
    </row>
    <row r="75" spans="2:32" ht="14.25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  <c r="T75" s="19"/>
      <c r="U75" s="19"/>
      <c r="V75" s="19"/>
      <c r="W75" s="19"/>
      <c r="X75" s="8" t="s">
        <v>143</v>
      </c>
      <c r="Y75" s="19"/>
      <c r="Z75" s="19"/>
      <c r="AA75" s="19"/>
      <c r="AB75" s="19"/>
      <c r="AC75" s="19"/>
      <c r="AD75" s="32"/>
      <c r="AE75" s="32"/>
      <c r="AF75" s="32"/>
    </row>
    <row r="76" spans="2:32" ht="12.75" customHeight="1">
      <c r="B76" s="336" t="s">
        <v>36</v>
      </c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212"/>
      <c r="Y76" s="211"/>
      <c r="Z76" s="211"/>
      <c r="AA76" s="211"/>
      <c r="AB76" s="211"/>
      <c r="AC76" s="41"/>
      <c r="AD76" s="32"/>
      <c r="AE76" s="32"/>
      <c r="AF76" s="32"/>
    </row>
    <row r="77" spans="2:3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35" t="s">
        <v>29</v>
      </c>
      <c r="Y77" s="35" t="s">
        <v>30</v>
      </c>
      <c r="Z77" s="35" t="s">
        <v>31</v>
      </c>
      <c r="AA77" s="20"/>
      <c r="AC77" s="20"/>
      <c r="AD77" s="32"/>
      <c r="AE77" s="32"/>
      <c r="AF77" s="32"/>
    </row>
    <row r="78" spans="2:32" ht="22.5" customHeight="1">
      <c r="B78" s="350" t="s">
        <v>12</v>
      </c>
      <c r="C78" s="335"/>
      <c r="D78" s="335"/>
      <c r="E78" s="335"/>
      <c r="F78" s="335"/>
      <c r="G78" s="335" t="s">
        <v>4</v>
      </c>
      <c r="H78" s="335" t="s">
        <v>23</v>
      </c>
      <c r="I78" s="335"/>
      <c r="J78" s="335"/>
      <c r="K78" s="335"/>
      <c r="L78" s="335"/>
      <c r="M78" s="335"/>
      <c r="N78" s="335" t="s">
        <v>5</v>
      </c>
      <c r="O78" s="335"/>
      <c r="P78" s="335"/>
      <c r="Q78" s="335"/>
      <c r="R78" s="335"/>
      <c r="S78" s="335" t="s">
        <v>6</v>
      </c>
      <c r="T78" s="335"/>
      <c r="U78" s="335"/>
      <c r="V78" s="335"/>
      <c r="W78" s="337"/>
      <c r="X78" s="38"/>
      <c r="Y78" s="38"/>
      <c r="Z78" s="38"/>
      <c r="AA78" s="38"/>
      <c r="AB78" s="38"/>
      <c r="AC78" s="38"/>
      <c r="AD78" s="32"/>
      <c r="AE78" s="32"/>
      <c r="AF78" s="32"/>
    </row>
    <row r="79" spans="2:32" ht="37.5" customHeight="1">
      <c r="B79" s="350"/>
      <c r="C79" s="335"/>
      <c r="D79" s="335"/>
      <c r="E79" s="335"/>
      <c r="F79" s="335"/>
      <c r="G79" s="335"/>
      <c r="H79" s="335" t="s">
        <v>24</v>
      </c>
      <c r="I79" s="335"/>
      <c r="J79" s="335"/>
      <c r="K79" s="335" t="s">
        <v>27</v>
      </c>
      <c r="L79" s="335"/>
      <c r="M79" s="335"/>
      <c r="N79" s="192" t="s">
        <v>10</v>
      </c>
      <c r="O79" s="335" t="s">
        <v>7</v>
      </c>
      <c r="P79" s="335"/>
      <c r="Q79" s="335"/>
      <c r="R79" s="335"/>
      <c r="S79" s="192" t="s">
        <v>25</v>
      </c>
      <c r="T79" s="335" t="s">
        <v>38</v>
      </c>
      <c r="U79" s="335"/>
      <c r="V79" s="335"/>
      <c r="W79" s="337"/>
      <c r="X79" s="25"/>
      <c r="Y79" s="25"/>
      <c r="Z79" s="25"/>
      <c r="AA79" s="25"/>
      <c r="AB79" s="25"/>
      <c r="AC79" s="40"/>
      <c r="AD79" s="32"/>
      <c r="AE79" s="32"/>
      <c r="AF79" s="32"/>
    </row>
    <row r="80" spans="2:32" ht="13.5" thickBot="1">
      <c r="B80" s="348">
        <v>1</v>
      </c>
      <c r="C80" s="340"/>
      <c r="D80" s="340"/>
      <c r="E80" s="340"/>
      <c r="F80" s="340"/>
      <c r="G80" s="194">
        <v>2</v>
      </c>
      <c r="H80" s="340">
        <v>3</v>
      </c>
      <c r="I80" s="340"/>
      <c r="J80" s="340"/>
      <c r="K80" s="340">
        <v>4</v>
      </c>
      <c r="L80" s="340"/>
      <c r="M80" s="340"/>
      <c r="N80" s="194">
        <v>5</v>
      </c>
      <c r="O80" s="340">
        <v>6</v>
      </c>
      <c r="P80" s="340"/>
      <c r="Q80" s="340"/>
      <c r="R80" s="340"/>
      <c r="S80" s="194">
        <v>7</v>
      </c>
      <c r="T80" s="338">
        <v>8</v>
      </c>
      <c r="U80" s="338"/>
      <c r="V80" s="338"/>
      <c r="W80" s="339"/>
      <c r="X80" s="15"/>
      <c r="Y80" s="15"/>
      <c r="Z80" s="15"/>
      <c r="AA80" s="15"/>
      <c r="AB80" s="15"/>
      <c r="AC80" s="40"/>
      <c r="AD80" s="32"/>
      <c r="AE80" s="32"/>
      <c r="AF80" s="32"/>
    </row>
    <row r="81" spans="2:32">
      <c r="B81" s="474"/>
      <c r="C81" s="475"/>
      <c r="D81" s="475"/>
      <c r="E81" s="475"/>
      <c r="F81" s="247"/>
      <c r="G81" s="248"/>
      <c r="H81" s="249"/>
      <c r="I81" s="250" t="s">
        <v>28</v>
      </c>
      <c r="J81" s="251"/>
      <c r="K81" s="249"/>
      <c r="L81" s="250" t="s">
        <v>28</v>
      </c>
      <c r="M81" s="251"/>
      <c r="N81" s="252"/>
      <c r="O81" s="468"/>
      <c r="P81" s="468"/>
      <c r="Q81" s="468"/>
      <c r="R81" s="468"/>
      <c r="S81" s="253"/>
      <c r="T81" s="465"/>
      <c r="U81" s="466"/>
      <c r="V81" s="466"/>
      <c r="W81" s="467"/>
      <c r="X81" s="137"/>
      <c r="Y81" s="137"/>
      <c r="Z81" s="137"/>
      <c r="AA81" s="137"/>
      <c r="AB81" s="40"/>
      <c r="AD81" s="33"/>
      <c r="AE81" s="33"/>
      <c r="AF81" s="32"/>
    </row>
    <row r="82" spans="2:32" ht="0.75" customHeight="1" thickBot="1">
      <c r="B82" s="469"/>
      <c r="C82" s="470"/>
      <c r="D82" s="470"/>
      <c r="E82" s="471"/>
      <c r="F82" s="209"/>
      <c r="G82" s="208"/>
      <c r="H82" s="457"/>
      <c r="I82" s="457"/>
      <c r="J82" s="457"/>
      <c r="K82" s="457"/>
      <c r="L82" s="457"/>
      <c r="M82" s="457"/>
      <c r="N82" s="208"/>
      <c r="O82" s="208"/>
      <c r="P82" s="208"/>
      <c r="Q82" s="208"/>
      <c r="R82" s="207"/>
      <c r="S82" s="206"/>
      <c r="T82" s="205"/>
      <c r="U82" s="204"/>
      <c r="V82" s="204"/>
      <c r="W82" s="204"/>
      <c r="X82" s="12"/>
      <c r="Y82" s="12"/>
      <c r="Z82" s="12"/>
      <c r="AA82" s="12"/>
      <c r="AB82" s="12"/>
      <c r="AC82" s="12"/>
    </row>
    <row r="83" spans="2:32" ht="12.75" customHeight="1">
      <c r="B83" s="200"/>
      <c r="C83" s="200"/>
      <c r="D83" s="200"/>
      <c r="E83" s="200"/>
      <c r="F83" s="203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</row>
    <row r="84" spans="2:32" hidden="1"/>
    <row r="85" spans="2:32" ht="48" hidden="1" customHeight="1" thickTop="1" thickBot="1">
      <c r="G85" s="446"/>
      <c r="H85" s="447"/>
      <c r="I85" s="447"/>
      <c r="J85" s="447"/>
      <c r="K85" s="447"/>
      <c r="L85" s="447"/>
      <c r="M85" s="447"/>
      <c r="N85" s="451" t="s">
        <v>142</v>
      </c>
      <c r="O85" s="451"/>
      <c r="P85" s="451"/>
      <c r="Q85" s="451"/>
      <c r="R85" s="452"/>
    </row>
    <row r="86" spans="2:32" ht="3.75" hidden="1" customHeight="1" thickTop="1" thickBot="1">
      <c r="G86" s="445"/>
      <c r="H86" s="445"/>
      <c r="I86" s="445"/>
      <c r="J86" s="445"/>
      <c r="K86" s="445"/>
      <c r="L86" s="445"/>
      <c r="M86" s="445"/>
      <c r="N86" s="445"/>
      <c r="O86" s="445"/>
      <c r="P86" s="445"/>
      <c r="Q86" s="445"/>
      <c r="R86" s="445"/>
    </row>
    <row r="87" spans="2:32" ht="13.5" hidden="1" thickTop="1">
      <c r="G87" s="455" t="s">
        <v>141</v>
      </c>
      <c r="H87" s="456"/>
      <c r="I87" s="456"/>
      <c r="J87" s="456"/>
      <c r="K87" s="456"/>
      <c r="L87" s="456"/>
      <c r="M87" s="456"/>
      <c r="N87" s="453"/>
      <c r="O87" s="453"/>
      <c r="P87" s="453"/>
      <c r="Q87" s="453"/>
      <c r="R87" s="454"/>
    </row>
    <row r="88" spans="2:32" hidden="1">
      <c r="G88" s="448" t="s">
        <v>140</v>
      </c>
      <c r="H88" s="449"/>
      <c r="I88" s="449"/>
      <c r="J88" s="449"/>
      <c r="K88" s="449"/>
      <c r="L88" s="449"/>
      <c r="M88" s="449"/>
      <c r="N88" s="437"/>
      <c r="O88" s="437"/>
      <c r="P88" s="437"/>
      <c r="Q88" s="437"/>
      <c r="R88" s="438"/>
    </row>
    <row r="89" spans="2:32" hidden="1">
      <c r="G89" s="448" t="s">
        <v>139</v>
      </c>
      <c r="H89" s="449"/>
      <c r="I89" s="449"/>
      <c r="J89" s="449"/>
      <c r="K89" s="449"/>
      <c r="L89" s="449"/>
      <c r="M89" s="449"/>
      <c r="N89" s="435"/>
      <c r="O89" s="435"/>
      <c r="P89" s="435"/>
      <c r="Q89" s="435"/>
      <c r="R89" s="436"/>
    </row>
    <row r="90" spans="2:32" hidden="1">
      <c r="G90" s="448" t="s">
        <v>138</v>
      </c>
      <c r="H90" s="449"/>
      <c r="I90" s="449"/>
      <c r="J90" s="449"/>
      <c r="K90" s="449"/>
      <c r="L90" s="449"/>
      <c r="M90" s="449"/>
      <c r="N90" s="435"/>
      <c r="O90" s="435"/>
      <c r="P90" s="435"/>
      <c r="Q90" s="435"/>
      <c r="R90" s="436"/>
    </row>
    <row r="91" spans="2:32" hidden="1">
      <c r="G91" s="448" t="s">
        <v>137</v>
      </c>
      <c r="H91" s="449"/>
      <c r="I91" s="449"/>
      <c r="J91" s="449"/>
      <c r="K91" s="449"/>
      <c r="L91" s="449"/>
      <c r="M91" s="449"/>
      <c r="N91" s="435"/>
      <c r="O91" s="435"/>
      <c r="P91" s="435"/>
      <c r="Q91" s="435"/>
      <c r="R91" s="436"/>
    </row>
    <row r="92" spans="2:32" hidden="1">
      <c r="G92" s="448" t="s">
        <v>136</v>
      </c>
      <c r="H92" s="449"/>
      <c r="I92" s="449"/>
      <c r="J92" s="449"/>
      <c r="K92" s="449"/>
      <c r="L92" s="449"/>
      <c r="M92" s="449"/>
      <c r="N92" s="437"/>
      <c r="O92" s="437"/>
      <c r="P92" s="437"/>
      <c r="Q92" s="437"/>
      <c r="R92" s="438"/>
    </row>
    <row r="93" spans="2:32" hidden="1">
      <c r="G93" s="448" t="s">
        <v>135</v>
      </c>
      <c r="H93" s="449"/>
      <c r="I93" s="449"/>
      <c r="J93" s="449"/>
      <c r="K93" s="449"/>
      <c r="L93" s="449"/>
      <c r="M93" s="449"/>
      <c r="N93" s="437"/>
      <c r="O93" s="437"/>
      <c r="P93" s="437"/>
      <c r="Q93" s="437"/>
      <c r="R93" s="438"/>
    </row>
    <row r="94" spans="2:32" hidden="1">
      <c r="G94" s="448" t="s">
        <v>134</v>
      </c>
      <c r="H94" s="449"/>
      <c r="I94" s="449"/>
      <c r="J94" s="449"/>
      <c r="K94" s="449"/>
      <c r="L94" s="449"/>
      <c r="M94" s="449"/>
      <c r="N94" s="435"/>
      <c r="O94" s="435"/>
      <c r="P94" s="435"/>
      <c r="Q94" s="435"/>
      <c r="R94" s="436"/>
    </row>
    <row r="95" spans="2:32" ht="13.5" hidden="1" thickBot="1">
      <c r="G95" s="460" t="s">
        <v>133</v>
      </c>
      <c r="H95" s="461"/>
      <c r="I95" s="461"/>
      <c r="J95" s="461"/>
      <c r="K95" s="461"/>
      <c r="L95" s="461"/>
      <c r="M95" s="461"/>
      <c r="N95" s="458"/>
      <c r="O95" s="458"/>
      <c r="P95" s="458"/>
      <c r="Q95" s="458"/>
      <c r="R95" s="459"/>
    </row>
    <row r="96" spans="2:32" ht="3.75" hidden="1" customHeight="1" thickTop="1">
      <c r="G96" s="450"/>
      <c r="H96" s="450"/>
      <c r="I96" s="450"/>
      <c r="J96" s="450"/>
      <c r="K96" s="450"/>
      <c r="L96" s="450"/>
      <c r="M96" s="450"/>
      <c r="N96" s="450"/>
      <c r="O96" s="450"/>
      <c r="P96" s="450"/>
      <c r="Q96" s="450"/>
      <c r="R96" s="450"/>
    </row>
    <row r="97" hidden="1"/>
  </sheetData>
  <mergeCells count="244">
    <mergeCell ref="B17:F17"/>
    <mergeCell ref="B76:W76"/>
    <mergeCell ref="T79:W79"/>
    <mergeCell ref="H17:J17"/>
    <mergeCell ref="K17:M17"/>
    <mergeCell ref="K20:M20"/>
    <mergeCell ref="B69:E69"/>
    <mergeCell ref="K80:M80"/>
    <mergeCell ref="K82:M82"/>
    <mergeCell ref="T81:W81"/>
    <mergeCell ref="O81:R81"/>
    <mergeCell ref="B82:E82"/>
    <mergeCell ref="B74:E74"/>
    <mergeCell ref="B70:E70"/>
    <mergeCell ref="B81:E81"/>
    <mergeCell ref="B80:F80"/>
    <mergeCell ref="B78:F79"/>
    <mergeCell ref="T80:W80"/>
    <mergeCell ref="O80:R80"/>
    <mergeCell ref="B73:E73"/>
    <mergeCell ref="G78:G79"/>
    <mergeCell ref="H70:J70"/>
    <mergeCell ref="B71:E71"/>
    <mergeCell ref="K79:M79"/>
    <mergeCell ref="K70:M70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96:M96"/>
    <mergeCell ref="N85:R85"/>
    <mergeCell ref="N86:R86"/>
    <mergeCell ref="N87:R87"/>
    <mergeCell ref="N88:R88"/>
    <mergeCell ref="G87:M87"/>
    <mergeCell ref="O79:R79"/>
    <mergeCell ref="N78:R78"/>
    <mergeCell ref="K23:M23"/>
    <mergeCell ref="H73:J73"/>
    <mergeCell ref="K73:M73"/>
    <mergeCell ref="H66:J66"/>
    <mergeCell ref="H82:J82"/>
    <mergeCell ref="G90:M90"/>
    <mergeCell ref="G91:M91"/>
    <mergeCell ref="N95:R95"/>
    <mergeCell ref="N96:R96"/>
    <mergeCell ref="G92:M92"/>
    <mergeCell ref="G93:M93"/>
    <mergeCell ref="G94:M94"/>
    <mergeCell ref="G95:M95"/>
    <mergeCell ref="N90:R90"/>
    <mergeCell ref="S78:W78"/>
    <mergeCell ref="H74:J74"/>
    <mergeCell ref="H78:M78"/>
    <mergeCell ref="H79:J79"/>
    <mergeCell ref="K74:M74"/>
    <mergeCell ref="H80:J80"/>
    <mergeCell ref="G86:M86"/>
    <mergeCell ref="G85:M85"/>
    <mergeCell ref="G89:M89"/>
    <mergeCell ref="G88:M88"/>
    <mergeCell ref="N89:R89"/>
    <mergeCell ref="N91:R91"/>
    <mergeCell ref="N92:R92"/>
    <mergeCell ref="N93:R93"/>
    <mergeCell ref="N94:R94"/>
    <mergeCell ref="B18:E18"/>
    <mergeCell ref="H18:J18"/>
    <mergeCell ref="K18:M18"/>
    <mergeCell ref="B19:E19"/>
    <mergeCell ref="H19:J19"/>
    <mergeCell ref="K19:M19"/>
    <mergeCell ref="H71:J71"/>
    <mergeCell ref="K71:M71"/>
    <mergeCell ref="B72:E72"/>
    <mergeCell ref="H72:J72"/>
    <mergeCell ref="K72:M72"/>
    <mergeCell ref="B68:E68"/>
    <mergeCell ref="H68:J68"/>
    <mergeCell ref="K68:M68"/>
    <mergeCell ref="H20:J20"/>
    <mergeCell ref="H67:J67"/>
    <mergeCell ref="B67:F67"/>
    <mergeCell ref="H69:J69"/>
    <mergeCell ref="B66:E66"/>
    <mergeCell ref="K69:M69"/>
    <mergeCell ref="K66:M66"/>
    <mergeCell ref="K67:M67"/>
    <mergeCell ref="B23:E23"/>
    <mergeCell ref="B24:E24"/>
    <mergeCell ref="H24:J24"/>
    <mergeCell ref="K24:M24"/>
    <mergeCell ref="B25:E25"/>
    <mergeCell ref="H25:J25"/>
    <mergeCell ref="K25:M25"/>
    <mergeCell ref="B29:E29"/>
    <mergeCell ref="H29:J29"/>
    <mergeCell ref="K29:M29"/>
    <mergeCell ref="B32:E32"/>
    <mergeCell ref="H32:J32"/>
    <mergeCell ref="K32:M32"/>
    <mergeCell ref="B33:E33"/>
    <mergeCell ref="H33:J33"/>
    <mergeCell ref="K33:M33"/>
    <mergeCell ref="B30:E30"/>
    <mergeCell ref="H30:J30"/>
    <mergeCell ref="K30:M30"/>
    <mergeCell ref="B31:E31"/>
    <mergeCell ref="H31:J31"/>
    <mergeCell ref="B20:E20"/>
    <mergeCell ref="B21:E21"/>
    <mergeCell ref="H21:J21"/>
    <mergeCell ref="K21:M21"/>
    <mergeCell ref="B22:E22"/>
    <mergeCell ref="H22:J22"/>
    <mergeCell ref="K22:M22"/>
    <mergeCell ref="B28:E28"/>
    <mergeCell ref="H28:J28"/>
    <mergeCell ref="K28:M28"/>
    <mergeCell ref="B26:E26"/>
    <mergeCell ref="H26:J26"/>
    <mergeCell ref="K26:M26"/>
    <mergeCell ref="B27:E27"/>
    <mergeCell ref="H27:J27"/>
    <mergeCell ref="K27:M27"/>
    <mergeCell ref="H23:J23"/>
    <mergeCell ref="K31:M31"/>
    <mergeCell ref="B36:E36"/>
    <mergeCell ref="H36:J36"/>
    <mergeCell ref="K36:M36"/>
    <mergeCell ref="B37:E37"/>
    <mergeCell ref="H37:J37"/>
    <mergeCell ref="K37:M37"/>
    <mergeCell ref="B34:E34"/>
    <mergeCell ref="H34:J34"/>
    <mergeCell ref="K34:M34"/>
    <mergeCell ref="B35:E35"/>
    <mergeCell ref="H35:J35"/>
    <mergeCell ref="K35:M35"/>
    <mergeCell ref="B40:E40"/>
    <mergeCell ref="H40:J40"/>
    <mergeCell ref="K40:M40"/>
    <mergeCell ref="B41:E41"/>
    <mergeCell ref="H41:J41"/>
    <mergeCell ref="K41:M41"/>
    <mergeCell ref="B38:E38"/>
    <mergeCell ref="H38:J38"/>
    <mergeCell ref="K38:M38"/>
    <mergeCell ref="B39:E39"/>
    <mergeCell ref="H39:J39"/>
    <mergeCell ref="K39:M39"/>
    <mergeCell ref="B44:E44"/>
    <mergeCell ref="H44:J44"/>
    <mergeCell ref="K44:M44"/>
    <mergeCell ref="B45:E45"/>
    <mergeCell ref="H45:J45"/>
    <mergeCell ref="K45:M45"/>
    <mergeCell ref="B42:E42"/>
    <mergeCell ref="H42:J42"/>
    <mergeCell ref="K42:M42"/>
    <mergeCell ref="B43:E43"/>
    <mergeCell ref="H43:J43"/>
    <mergeCell ref="K43:M43"/>
    <mergeCell ref="B48:E48"/>
    <mergeCell ref="H48:J48"/>
    <mergeCell ref="K48:M48"/>
    <mergeCell ref="B49:E49"/>
    <mergeCell ref="H49:J49"/>
    <mergeCell ref="K49:M49"/>
    <mergeCell ref="B46:E46"/>
    <mergeCell ref="H46:J46"/>
    <mergeCell ref="K46:M46"/>
    <mergeCell ref="B47:E47"/>
    <mergeCell ref="H47:J47"/>
    <mergeCell ref="K47:M47"/>
    <mergeCell ref="B52:E52"/>
    <mergeCell ref="H52:J52"/>
    <mergeCell ref="K52:M52"/>
    <mergeCell ref="B53:E53"/>
    <mergeCell ref="H53:J53"/>
    <mergeCell ref="K53:M53"/>
    <mergeCell ref="B50:E50"/>
    <mergeCell ref="H50:J50"/>
    <mergeCell ref="K50:M50"/>
    <mergeCell ref="B51:E51"/>
    <mergeCell ref="H51:J51"/>
    <mergeCell ref="K51:M51"/>
    <mergeCell ref="B56:E56"/>
    <mergeCell ref="H56:J56"/>
    <mergeCell ref="K56:M56"/>
    <mergeCell ref="B57:E57"/>
    <mergeCell ref="H57:J57"/>
    <mergeCell ref="K57:M57"/>
    <mergeCell ref="B54:E54"/>
    <mergeCell ref="H54:J54"/>
    <mergeCell ref="K54:M54"/>
    <mergeCell ref="B55:E55"/>
    <mergeCell ref="H55:J55"/>
    <mergeCell ref="K55:M55"/>
    <mergeCell ref="B60:E60"/>
    <mergeCell ref="H60:J60"/>
    <mergeCell ref="K60:M60"/>
    <mergeCell ref="B61:E61"/>
    <mergeCell ref="H61:J61"/>
    <mergeCell ref="K61:M61"/>
    <mergeCell ref="B58:E58"/>
    <mergeCell ref="H58:J58"/>
    <mergeCell ref="K58:M58"/>
    <mergeCell ref="B59:E59"/>
    <mergeCell ref="H59:J59"/>
    <mergeCell ref="K59:M59"/>
    <mergeCell ref="B64:E64"/>
    <mergeCell ref="H64:J64"/>
    <mergeCell ref="K64:M64"/>
    <mergeCell ref="B65:E65"/>
    <mergeCell ref="H65:J65"/>
    <mergeCell ref="K65:M65"/>
    <mergeCell ref="B62:E62"/>
    <mergeCell ref="H62:J62"/>
    <mergeCell ref="K62:M62"/>
    <mergeCell ref="B63:E63"/>
    <mergeCell ref="H63:J63"/>
    <mergeCell ref="K63:M63"/>
  </mergeCells>
  <pageMargins left="0.35433070866141736" right="0.11811023622047245" top="0.98425196850393704" bottom="0.98425196850393704" header="0.51181102362204722" footer="0.51181102362204722"/>
  <pageSetup paperSize="9" scale="70" fitToHeight="2" orientation="landscape" blackAndWhite="1" r:id="rId1"/>
  <headerFooter alignWithMargins="0"/>
  <rowBreaks count="1" manualBreakCount="1"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2025-03-24T12:43:10Z</cp:lastPrinted>
  <dcterms:created xsi:type="dcterms:W3CDTF">2012-11-19T11:48:50Z</dcterms:created>
  <dcterms:modified xsi:type="dcterms:W3CDTF">2025-03-24T12:43:11Z</dcterms:modified>
</cp:coreProperties>
</file>